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0" i="3" s="1"/>
  <c r="O30" s="1"/>
  <c r="B21" i="1"/>
  <c r="L21" s="1"/>
  <c r="C21"/>
  <c r="B17"/>
  <c r="L17" s="1"/>
  <c r="C17"/>
  <c r="C18"/>
  <c r="B16"/>
  <c r="L35" s="1"/>
  <c r="C16"/>
  <c r="B15"/>
  <c r="H17" i="3" s="1"/>
  <c r="I17" s="1"/>
  <c r="C15" i="1"/>
  <c r="B13"/>
  <c r="L13" s="1"/>
  <c r="C13"/>
  <c r="B17" i="3" s="1"/>
  <c r="C17" s="1"/>
  <c r="B5"/>
  <c r="B7" s="1"/>
  <c r="B6"/>
  <c r="C2"/>
  <c r="B20" i="1"/>
  <c r="L20" s="1"/>
  <c r="B19"/>
  <c r="O38" s="1"/>
  <c r="B14"/>
  <c r="H14" s="1"/>
  <c r="B12"/>
  <c r="M31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M41" s="1"/>
  <c r="B23"/>
  <c r="O42" s="1"/>
  <c r="L41"/>
  <c r="B6"/>
  <c r="C14"/>
  <c r="C19"/>
  <c r="C20"/>
  <c r="C12"/>
  <c r="C25" s="1"/>
  <c r="J22"/>
  <c r="I22"/>
  <c r="H22"/>
  <c r="G22"/>
  <c r="I40"/>
  <c r="H40"/>
  <c r="N39"/>
  <c r="M39"/>
  <c r="L39"/>
  <c r="I39"/>
  <c r="H39"/>
  <c r="I38"/>
  <c r="H38"/>
  <c r="I37"/>
  <c r="H37"/>
  <c r="I36"/>
  <c r="H36"/>
  <c r="I35"/>
  <c r="H35"/>
  <c r="O34"/>
  <c r="N34"/>
  <c r="M34"/>
  <c r="L34"/>
  <c r="I34"/>
  <c r="H34"/>
  <c r="O33"/>
  <c r="I33"/>
  <c r="H33"/>
  <c r="M32"/>
  <c r="I32"/>
  <c r="H32"/>
  <c r="I31"/>
  <c r="H31"/>
  <c r="E12"/>
  <c r="E25" s="1"/>
  <c r="E13"/>
  <c r="E14"/>
  <c r="E15"/>
  <c r="E16"/>
  <c r="E17"/>
  <c r="E18"/>
  <c r="E19"/>
  <c r="E20"/>
  <c r="H15"/>
  <c r="I15"/>
  <c r="G14"/>
  <c r="G15"/>
  <c r="G20"/>
  <c r="G13"/>
  <c r="J13"/>
  <c r="L32"/>
  <c r="J21"/>
  <c r="O40"/>
  <c r="H28" i="3"/>
  <c r="I28" s="1"/>
  <c r="G17" i="1"/>
  <c r="I17"/>
  <c r="I23"/>
  <c r="B27" i="3"/>
  <c r="C27" s="1"/>
  <c r="H27"/>
  <c r="I27" s="1"/>
  <c r="H26"/>
  <c r="I26" s="1"/>
  <c r="G19" i="1"/>
  <c r="I19"/>
  <c r="G23"/>
  <c r="H23"/>
  <c r="J23"/>
  <c r="B29" i="3"/>
  <c r="C29" s="1"/>
  <c r="L42" i="1"/>
  <c r="M42"/>
  <c r="N42"/>
  <c r="H18" i="3"/>
  <c r="I18" s="1"/>
  <c r="H16"/>
  <c r="S41" i="1"/>
  <c r="N16" i="3"/>
  <c r="N35" i="1"/>
  <c r="N32"/>
  <c r="H13"/>
  <c r="I13"/>
  <c r="J18"/>
  <c r="J16"/>
  <c r="H17"/>
  <c r="O32"/>
  <c r="O35"/>
  <c r="M37" l="1"/>
  <c r="N31" i="3"/>
  <c r="O31" s="1"/>
  <c r="M36" i="1"/>
  <c r="N29" i="3"/>
  <c r="O29" s="1"/>
  <c r="N28"/>
  <c r="O28" s="1"/>
  <c r="N33"/>
  <c r="O33" s="1"/>
  <c r="B26"/>
  <c r="C26" s="1"/>
  <c r="N31" i="1"/>
  <c r="B16" i="3"/>
  <c r="I16" i="1"/>
  <c r="N38"/>
  <c r="B28" i="3"/>
  <c r="C28" s="1"/>
  <c r="J14" i="1"/>
  <c r="L15"/>
  <c r="N39" i="3"/>
  <c r="O39" s="1"/>
  <c r="N37"/>
  <c r="O37" s="1"/>
  <c r="H18" i="1"/>
  <c r="N33"/>
  <c r="B7"/>
  <c r="M25" s="1"/>
  <c r="G21"/>
  <c r="H16"/>
  <c r="L38"/>
  <c r="N38" i="3"/>
  <c r="O38" s="1"/>
  <c r="J15" i="1"/>
  <c r="M35"/>
  <c r="I21"/>
  <c r="N35" i="3"/>
  <c r="O35" s="1"/>
  <c r="O36" i="1"/>
  <c r="M40"/>
  <c r="O37"/>
  <c r="H12"/>
  <c r="D25"/>
  <c r="L37"/>
  <c r="H20"/>
  <c r="U41"/>
  <c r="G18"/>
  <c r="G16"/>
  <c r="I18"/>
  <c r="O41"/>
  <c r="J20"/>
  <c r="N40"/>
  <c r="N41"/>
  <c r="J17"/>
  <c r="J19"/>
  <c r="H19"/>
  <c r="N36"/>
  <c r="N37"/>
  <c r="N36" i="3"/>
  <c r="O36" s="1"/>
  <c r="M38" i="1"/>
  <c r="H21"/>
  <c r="M33"/>
  <c r="I16" i="3"/>
  <c r="I12" s="1"/>
  <c r="B51" i="1" s="1"/>
  <c r="N26" i="3"/>
  <c r="O26" s="1"/>
  <c r="L40" i="1"/>
  <c r="L36"/>
  <c r="N32" i="3"/>
  <c r="O32" s="1"/>
  <c r="T41" i="1"/>
  <c r="N34" i="3"/>
  <c r="O34" s="1"/>
  <c r="N27"/>
  <c r="O27" s="1"/>
  <c r="I14" i="1"/>
  <c r="O39"/>
  <c r="M16"/>
  <c r="M12"/>
  <c r="M18"/>
  <c r="I22" i="3"/>
  <c r="B57" i="1" s="1"/>
  <c r="L19"/>
  <c r="L31"/>
  <c r="I20"/>
  <c r="L14"/>
  <c r="L16"/>
  <c r="L18"/>
  <c r="L12"/>
  <c r="O31"/>
  <c r="L33"/>
  <c r="B25"/>
  <c r="G12"/>
  <c r="I12"/>
  <c r="O16" i="3"/>
  <c r="O12" s="1"/>
  <c r="B52" i="1" s="1"/>
  <c r="J12"/>
  <c r="M20" l="1"/>
  <c r="M19"/>
  <c r="H5" s="1"/>
  <c r="M17"/>
  <c r="M13"/>
  <c r="O22" i="3"/>
  <c r="B54" i="1" s="1"/>
  <c r="M15"/>
  <c r="M21"/>
  <c r="C22" i="3"/>
  <c r="B53" i="1" s="1"/>
  <c r="C16" i="3"/>
  <c r="C12" s="1"/>
  <c r="B49" i="1" s="1"/>
  <c r="M14"/>
  <c r="B40"/>
  <c r="C40" s="1"/>
  <c r="B31"/>
  <c r="C31" s="1"/>
  <c r="B33"/>
  <c r="C33" s="1"/>
  <c r="B35"/>
  <c r="C35" s="1"/>
  <c r="B36"/>
  <c r="C36" s="1"/>
  <c r="B37"/>
  <c r="C37" s="1"/>
  <c r="B39"/>
  <c r="C39" s="1"/>
  <c r="B32"/>
  <c r="C32" s="1"/>
  <c r="B34"/>
  <c r="C34" s="1"/>
  <c r="B38"/>
  <c r="C38" s="1"/>
</calcChain>
</file>

<file path=xl/sharedStrings.xml><?xml version="1.0" encoding="utf-8"?>
<sst xmlns="http://schemas.openxmlformats.org/spreadsheetml/2006/main" count="29974" uniqueCount="2413">
  <si>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</si>
  <si>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</si>
  <si>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</si>
  <si>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</si>
  <si>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</si>
  <si>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</si>
  <si>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</si>
  <si>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</si>
  <si>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</si>
  <si>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</si>
  <si>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</si>
  <si>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</si>
  <si>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</si>
  <si>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</si>
  <si>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</si>
  <si>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</si>
  <si>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</si>
  <si>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</si>
  <si>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</si>
  <si>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</si>
  <si>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</si>
  <si>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</si>
  <si>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</si>
  <si>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</si>
  <si>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</si>
  <si>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</si>
  <si>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</si>
  <si>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</si>
  <si>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</si>
  <si>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</si>
  <si>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</si>
  <si>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</si>
  <si>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</si>
  <si>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</si>
  <si>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</si>
  <si>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</si>
  <si>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</si>
  <si>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</si>
  <si>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</si>
  <si>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</si>
  <si>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</si>
  <si>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</si>
  <si>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</si>
  <si>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</si>
  <si>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</si>
  <si>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</si>
  <si>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</si>
  <si>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</si>
  <si>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</si>
  <si>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</si>
  <si>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</si>
  <si>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</si>
  <si>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</si>
  <si>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</si>
  <si>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</si>
  <si>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</si>
  <si>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</si>
  <si>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</si>
  <si>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</si>
  <si>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</si>
  <si>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</si>
  <si>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</si>
  <si>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</si>
  <si>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</si>
  <si>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</si>
  <si>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</si>
  <si>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</si>
  <si>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</si>
  <si>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</si>
  <si>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</si>
  <si>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</si>
  <si>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</si>
  <si>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</si>
  <si>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</si>
  <si>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</si>
  <si>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</si>
  <si>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C:\Users\Administrator\Desktop\3vms-test\BR\VM3\BenchCraft_Profile_240k_1Client-3vms_VM3.srt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</si>
  <si>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</si>
  <si>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</si>
  <si>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</si>
  <si>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</si>
  <si>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</si>
  <si>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</si>
  <si>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</si>
  <si>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</si>
  <si>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</si>
  <si>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</si>
  <si>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</si>
  <si>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</si>
  <si>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</si>
  <si>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</si>
  <si>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</si>
  <si>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</si>
  <si>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</si>
  <si>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</si>
  <si>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</si>
  <si>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</si>
  <si>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</si>
  <si>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</si>
  <si>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</si>
  <si>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</si>
  <si>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</si>
  <si>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</si>
  <si>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</si>
  <si>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</si>
  <si>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</si>
  <si>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</si>
  <si>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</si>
  <si>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</si>
  <si>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</si>
  <si>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</si>
  <si>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</si>
  <si>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</si>
  <si>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</si>
  <si>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</si>
  <si>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</si>
  <si>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</si>
  <si>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</si>
  <si>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</si>
  <si>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</si>
  <si>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</si>
  <si>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</si>
  <si>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</si>
  <si>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LAUNCH</t>
  </si>
  <si>
    <t>MEE12</t>
  </si>
  <si>
    <t>BenchCraft 2.4.20;EGen v1.12.0 from Jul 14 2010 12:17:03;Database size=240000</t>
  </si>
  <si>
    <t>MEE11</t>
  </si>
  <si>
    <t>MEE13</t>
  </si>
  <si>
    <t>MEE15</t>
  </si>
  <si>
    <t>EGEN LOG</t>
  </si>
  <si>
    <t>EGenDriverMEE (EGen v1.12.0) 1 at 2013-08-23 19:24:53.240. Driver MEE Settings:</t>
  </si>
  <si>
    <t>Parameter                               Value</t>
  </si>
  <si>
    <t>Unique ID:                              1</t>
  </si>
  <si>
    <t>Ticker Tape RNGSeed:                    12295753201008771073</t>
  </si>
  <si>
    <t>Trading Floor RNGSeed:                  12295753205303738369</t>
  </si>
  <si>
    <t>EGenDriverMEE (EGen v1.12.0) 1 at 2013-08-23 19:24:53.240. MEE object constructed using c'tor 1 (valid for publication: YES).</t>
  </si>
  <si>
    <t>EGenDriverMEE (EGen v1.12.0) 2 at 2013-08-23 19:24:53.255. Driver MEE Settings:</t>
  </si>
  <si>
    <t>Unique ID:                              2</t>
  </si>
  <si>
    <t>Ticker Tape RNGSeed:                    12295753201008771074</t>
  </si>
  <si>
    <t>Trading Floor RNGSeed:                  12295753205303738370</t>
  </si>
  <si>
    <t>EGenDriverMEE (EGen v1.12.0) 2 at 2013-08-23 19:24:53.255. MEE object constructed using c'tor 1 (valid for publication: YES).</t>
  </si>
  <si>
    <t>EGenDriverMEE (EGen v1.12.0) 3 at 2013-08-23 19:24:53.255. Driver MEE Settings:</t>
  </si>
  <si>
    <t>Unique ID:                              3</t>
  </si>
  <si>
    <t>Ticker Tape RNGSeed:                    12295753201008771075</t>
  </si>
  <si>
    <t>Trading Floor RNGSeed:                  12295753205303738371</t>
  </si>
  <si>
    <t>EGenDriverMEE (EGen v1.12.0) 3 at 2013-08-23 19:24:53.255. MEE object constructed using c'tor 1 (valid for publication: YES).</t>
  </si>
  <si>
    <t>EGenDriverMEE (EGen v1.12.0) 5 at 2013-08-23 19:24:53.255. Driver MEE Settings:</t>
  </si>
  <si>
    <t>Unique ID:                              5</t>
  </si>
  <si>
    <t>Ticker Tape RNGSeed:                    12295753201008771077</t>
  </si>
  <si>
    <t>Trading Floor RNGSeed:                  12295753205303738373</t>
  </si>
  <si>
    <t>EGenDriverMEE (EGen v1.12.0) 5 at 2013-08-23 19:24:53.255. MEE object constructed using c'tor 1 (valid for publication: YES).</t>
  </si>
  <si>
    <t>INFO</t>
  </si>
  <si>
    <t>DRIVER11</t>
  </si>
  <si>
    <t>Additional options: verberrors=0; sf=500; hit=2400; showdm=0; checkdur=-1; autoseedoff=0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</si>
  <si>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</si>
  <si>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1 at 2013-08-23 19:24:53.271. CE object constructed using constructor 3 (valid for publication: YES).</t>
  </si>
  <si>
    <t>EGenDriverCE (EGen v1.12.0) 1 at 2013-08-23 19:24:53.271.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</si>
  <si>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</si>
  <si>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</si>
  <si>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</si>
  <si>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</si>
  <si>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</si>
  <si>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</si>
  <si>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</si>
  <si>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</si>
  <si>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2013-08-23 19:24:53.271.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</si>
  <si>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</si>
  <si>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</si>
  <si>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</si>
  <si>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</si>
  <si>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</si>
  <si>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</si>
  <si>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</si>
  <si>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</si>
  <si>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2013-08-23 19:24:53.271. Broker Volume Parameters:  NONE</t>
  </si>
  <si>
    <t>EGenDriverCE (EGen v1.12.0) 1 at 2013-08-23 19:24:53.271.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</si>
  <si>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</si>
  <si>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</si>
  <si>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</si>
  <si>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2013-08-23 19:24:53.271.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</si>
  <si>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</si>
  <si>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</si>
  <si>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</si>
  <si>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2013-08-23 19:24:53.271. Security Detail Parameters:</t>
  </si>
  <si>
    <t>LOB Access Pct:                         1</t>
  </si>
  <si>
    <t>EGenDriverCE (EGen v1.12.0) 1 at 2013-08-23 19:24:53.271.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</si>
  <si>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</si>
  <si>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</si>
  <si>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</si>
  <si>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</si>
  <si>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</si>
  <si>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</si>
  <si>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</si>
  <si>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</si>
  <si>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</si>
  <si>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</si>
  <si>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</si>
  <si>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2013-08-23 19:24:53.271.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</si>
  <si>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</si>
  <si>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</si>
  <si>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</si>
  <si>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</si>
  <si>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</si>
  <si>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</si>
  <si>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</si>
  <si>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</si>
  <si>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</si>
  <si>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</si>
  <si>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</si>
  <si>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2013-08-23 19:24:53.271.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</si>
  <si>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</si>
  <si>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</si>
  <si>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</si>
  <si>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</si>
  <si>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</si>
  <si>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</si>
  <si>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2013-08-23 19:24:53.271. Driver CE Settings:</t>
  </si>
  <si>
    <t>Txn Mix RNGSeed:                        12295753201008771073</t>
  </si>
  <si>
    <t>Txn Input RNGSeed:                      12295753205303738369</t>
  </si>
  <si>
    <t>EGenDriverCE (EGen v1.12.0) 1 at 2013-08-23 19:24:53.271. Driver CE Partition Settings:</t>
  </si>
  <si>
    <t>Partition Starting Customer ID:         1</t>
  </si>
  <si>
    <t>Partition Customer Count:               240000</t>
  </si>
  <si>
    <t>EGenDriverCE (EGen v1.12.0) 2 at 2013-08-23 19:24:53.286. CE object constructed using constructor 3 (valid for publication: YES).</t>
  </si>
  <si>
    <t>EGenDriverCE (EGen v1.12.0) 2 at 2013-08-23 19:24:53.286. Driver Global Settings:</t>
  </si>
  <si>
    <t>EGenDriverCE (EGen v1.12.0) 2 at 2013-08-23 19:24:53.286. Transaction Mixes:</t>
  </si>
  <si>
    <t>EGenDriverCE (EGen v1.12.0) 2 at 2013-08-23 19:24:53.286. Broker Volume Parameters:  NONE</t>
  </si>
  <si>
    <t>EGenDriverCE (EGen v1.12.0) 2 at 2013-08-23 19:24:53.286. Customer Position Parameters:</t>
  </si>
  <si>
    <t>EGenDriverCE (EGen v1.12.0) 2 at 2013-08-23 19:24:53.286. Market Watch Parameters:</t>
  </si>
  <si>
    <t>EGenDriverCE (EGen v1.12.0) 2 at 2013-08-23 19:24:53.286. Security Detail Parameters:</t>
  </si>
  <si>
    <t>EGenDriverCE (EGen v1.12.0) 2 at 2013-08-23 19:24:53.286. Trade Lookup Parameters:</t>
  </si>
  <si>
    <t>EGenDriverCE (EGen v1.12.0) 2 at 2013-08-23 19:24:53.286. Trade Order Parameters:</t>
  </si>
  <si>
    <t>EGenDriverCE (EGen v1.12.0) 2 at 2013-08-23 19:24:53.286. Trade Update Parameters:</t>
  </si>
  <si>
    <t>EGenDriverCE (EGen v1.12.0) 2 at 2013-08-23 19:24:53.286. Driver CE Partition Settings:</t>
  </si>
  <si>
    <t>EGenDriverCE (EGen v1.12.0) 2 at 2013-08-23 19:24:53.286. Driver CE Settings:</t>
  </si>
  <si>
    <t>Txn Mix RNGSeed:                        12295753201008771074</t>
  </si>
  <si>
    <t>Txn Input RNGSeed:                      12295753205303738370</t>
  </si>
  <si>
    <t>EGenDriverCE (EGen v1.12.0) 3 at 2013-08-23 19:24:53.302. CE object constructed using constructor 3 (valid for publication: YES).</t>
  </si>
  <si>
    <t>EGenDriverCE (EGen v1.12.0) 3 at 2013-08-23 19:24:53.302. Driver Global Settings:</t>
  </si>
  <si>
    <t>EGenDriverCE (EGen v1.12.0) 3 at 2013-08-23 19:24:53.302. Transaction Mixes:</t>
  </si>
  <si>
    <t>EGenDriverCE (EGen v1.12.0) 3 at 2013-08-23 19:24:53.302. Broker Volume Parameters:  NONE</t>
  </si>
  <si>
    <t>EGenDriverCE (EGen v1.12.0) 3 at 2013-08-23 19:24:53.302. Customer Position Parameters:</t>
  </si>
  <si>
    <t>EGenDriverCE (EGen v1.12.0) 3 at 2013-08-23 19:24:53.302. Market Watch Parameters:</t>
  </si>
  <si>
    <t>EGenDriverCE (EGen v1.12.0) 3 at 2013-08-23 19:24:53.302. Security Detail Parameters:</t>
  </si>
  <si>
    <t>EGenDriverCE (EGen v1.12.0) 3 at 2013-08-23 19:24:53.302. Trade Lookup Parameters:</t>
  </si>
  <si>
    <t>EGenDriverCE (EGen v1.12.0) 3 at 2013-08-23 19:24:53.302. Trade Order Parameters:</t>
  </si>
  <si>
    <t>EGenDriverCE (EGen v1.12.0) 3 at 2013-08-23 19:24:53.302. Trade Update Parameters:</t>
  </si>
  <si>
    <t>EGenDriverCE (EGen v1.12.0) 3 at 2013-08-23 19:24:53.302. Driver CE Partition Settings:</t>
  </si>
  <si>
    <t>EGenDriverCE (EGen v1.12.0) 3 at 2013-08-23 19:24:53.302. Driver CE Settings:</t>
  </si>
  <si>
    <t>Txn Mix RNGSeed:                        12295770793194815491</t>
  </si>
  <si>
    <t>Txn Input RNGSeed:                      12295770797489782787</t>
  </si>
  <si>
    <t>EGenDriverCE (EGen v1.12.0) 4 at 2013-08-23 19:24:53.318. CE object constructed using constructor 3 (valid for publication: YES).</t>
  </si>
  <si>
    <t>EGenDriverCE (EGen v1.12.0) 4 at 2013-08-23 19:24:53.318. Driver Global Settings:</t>
  </si>
  <si>
    <t>EGenDriverCE (EGen v1.12.0) 4 at 2013-08-23 19:24:53.318. Transaction Mixes:</t>
  </si>
  <si>
    <t>EGenDriverCE (EGen v1.12.0) 4 at 2013-08-23 19:24:53.318. Broker Volume Parameters:  NONE</t>
  </si>
  <si>
    <t>EGenDriverCE (EGen v1.12.0) 4 at 2013-08-23 19:24:53.318. Customer Position Parameters:</t>
  </si>
  <si>
    <t>EGenDriverCE (EGen v1.12.0) 4 at 2013-08-23 19:24:53.318. Market Watch Parameters:</t>
  </si>
  <si>
    <t>EGenDriverCE (EGen v1.12.0) 4 at 2013-08-23 19:24:53.318. Security Detail Parameters:</t>
  </si>
  <si>
    <t>EGenDriverCE (EGen v1.12.0) 4 at 2013-08-23 19:24:53.318. Trade Lookup Parameters:</t>
  </si>
  <si>
    <t>EGenDriverCE (EGen v1.12.0) 4 at 2013-08-23 19:24:53.318. Trade Order Parameters:</t>
  </si>
  <si>
    <t>EGenDriverCE (EGen v1.12.0) 4 at 2013-08-23 19:24:53.318. Trade Update Parameters:</t>
  </si>
  <si>
    <t>EGenDriverCE (EGen v1.12.0) 4 at 2013-08-23 19:24:53.318. Driver CE Partition Settings:</t>
  </si>
  <si>
    <t>EGenDriverCE (EGen v1.12.0) 4 at 2013-08-23 19:24:53.318. Driver CE Settings:</t>
  </si>
  <si>
    <t>Unique ID:                              4</t>
  </si>
  <si>
    <t>Txn Mix RNGSeed:                        12295770793194815492</t>
  </si>
  <si>
    <t>Txn Input RNGSeed:                      12295770797489782788</t>
  </si>
  <si>
    <t>DRIVER13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</si>
  <si>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</si>
  <si>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DRIVER12</t>
  </si>
  <si>
    <t>EGenDriverCE (EGen v1.12.0) 39 at 2013-08-23 19:24:53.318. CE object constructed using constructor 3 (valid for publication: YES).</t>
  </si>
  <si>
    <t>DRIVER15</t>
  </si>
  <si>
    <t>EGenDriverCE (EGen v1.12.0) 77 at 2013-08-23 19:24:53.318. CE object constructed using constructor 3 (valid for publication: YES).</t>
  </si>
  <si>
    <t>EGenDriverCE (EGen v1.12.0) 20 at 2013-08-23 19:24:53.318. CE object constructed using constructor 3 (valid for publication: YES).</t>
  </si>
  <si>
    <t>EGenDriverCE (EGen v1.12.0) 20 at 2013-08-23 19:24:53.318. Driver Global Settings:</t>
  </si>
  <si>
    <t>EGenDriverCE (EGen v1.12.0) 20 at 2013-08-23 19:24:53.318. Transaction Mixes:</t>
  </si>
  <si>
    <t>EGenDriverCE (EGen v1.12.0) 20 at 2013-08-23 19:24:53.318. Broker Volume Parameters:  NONE</t>
  </si>
  <si>
    <t>EGenDriverCE (EGen v1.12.0) 20 at 2013-08-23 19:24:53.318. Customer Position Parameters:</t>
  </si>
  <si>
    <t>EGenDriverCE (EGen v1.12.0) 20 at 2013-08-23 19:24:53.318. Market Watch Parameters:</t>
  </si>
  <si>
    <t>EGenDriverCE (EGen v1.12.0) 20 at 2013-08-23 19:24:53.318. Security Detail Parameters:</t>
  </si>
  <si>
    <t>EGenDriverCE (EGen v1.12.0) 20 at 2013-08-23 19:24:53.318. Trade Lookup Parameters:</t>
  </si>
  <si>
    <t>EGenDriverCE (EGen v1.12.0) 20 at 2013-08-23 19:24:53.318. Trade Order Parameters:</t>
  </si>
  <si>
    <t>EGenDriverCE (EGen v1.12.0) 39 at 2013-08-23 19:24:53.318. Driver Global Settings:</t>
  </si>
  <si>
    <t>EGenDriverCE (EGen v1.12.0) 39 at 2013-08-23 19:24:53.318. Transaction Mixes:</t>
  </si>
  <si>
    <t>EGenDriverCE (EGen v1.12.0) 39 at 2013-08-23 19:24:53.318. Broker Volume Parameters:  NONE</t>
  </si>
  <si>
    <t>EGenDriverCE (EGen v1.12.0) 39 at 2013-08-23 19:24:53.318. Customer Position Parameters:</t>
  </si>
  <si>
    <t>EGenDriverCE (EGen v1.12.0) 39 at 2013-08-23 19:24:53.318. Market Watch Parameters:</t>
  </si>
  <si>
    <t>EGenDriverCE (EGen v1.12.0) 39 at 2013-08-23 19:24:53.318. Security Detail Parameters:</t>
  </si>
  <si>
    <t>EGenDriverCE (EGen v1.12.0) 39 at 2013-08-23 19:24:53.318. Trade Lookup Parameters:</t>
  </si>
  <si>
    <t>EGenDriverCE (EGen v1.12.0) 39 at 2013-08-23 19:24:53.318. Trade Order Parameters:</t>
  </si>
  <si>
    <t>EGenDriverCE (EGen v1.12.0) 39 at 2013-08-23 19:24:53.318. Trade Update Parameters:</t>
  </si>
  <si>
    <t>EGenDriverCE (EGen v1.12.0) 39 at 2013-08-23 19:24:53.318. Driver CE Partition Settings:</t>
  </si>
  <si>
    <t>EGenDriverCE (EGen v1.12.0) 39 at 2013-08-23 19:24:53.318. Driver CE Settings:</t>
  </si>
  <si>
    <t>Unique ID:                              39</t>
  </si>
  <si>
    <t>Txn Mix RNGSeed:                        12295770793194815527</t>
  </si>
  <si>
    <t>Txn Input RNGSeed:                      12295770797489782823</t>
  </si>
  <si>
    <t>EGenDriverCE (EGen v1.12.0) 77 at 2013-08-23 19:24:53.318. Driver Global Settings:</t>
  </si>
  <si>
    <t>EGenDriverCE (EGen v1.12.0) 77 at 2013-08-23 19:24:53.318. Transaction Mixes:</t>
  </si>
  <si>
    <t>EGenDriverCE (EGen v1.12.0) 77 at 2013-08-23 19:24:53.318. Broker Volume Parameters:  NONE</t>
  </si>
  <si>
    <t>EGenDriverCE (EGen v1.12.0) 77 at 2013-08-23 19:24:53.318. Customer Position Parameters:</t>
  </si>
  <si>
    <t>EGenDriverCE (EGen v1.12.0) 77 at 2013-08-23 19:24:53.318. Market Watch Parameters:</t>
  </si>
  <si>
    <t>EGenDriverCE (EGen v1.12.0) 77 at 2013-08-23 19:24:53.318. Security Detail Parameters:</t>
  </si>
  <si>
    <t>EGenDriverCE (EGen v1.12.0) 77 at 2013-08-23 19:24:53.318. Trade Lookup Parameters:</t>
  </si>
  <si>
    <t>EGenDriverCE (EGen v1.12.0) 77 at 2013-08-23 19:24:53.318. Trade Order Parameters:</t>
  </si>
  <si>
    <t>EGenDriverCE (EGen v1.12.0) 77 at 2013-08-23 19:24:53.318. Trade Update Parameters:</t>
  </si>
  <si>
    <t>EGenDriverCE (EGen v1.12.0) 77 at 2013-08-23 19:24:53.318. Driver CE Partition Settings:</t>
  </si>
  <si>
    <t>EGenDriverCE (EGen v1.12.0) 77 at 2013-08-23 19:24:53.318. Driver CE Settings:</t>
  </si>
  <si>
    <t>Unique ID:                              77</t>
  </si>
  <si>
    <t>Txn Mix RNGSeed:                        12295770793194815565</t>
  </si>
  <si>
    <t>Txn Input RNGSeed:                      12295770797489782861</t>
  </si>
  <si>
    <t>EGenDriverCE (EGen v1.12.0) 20 at 2013-08-23 19:24:53.318. Trade Update Parameters:</t>
  </si>
  <si>
    <t>EGenDriverCE (EGen v1.12.0) 20 at 2013-08-23 19:24:53.318. Driver CE Partition Settings:</t>
  </si>
  <si>
    <t>EGenDriverCE (EGen v1.12.0) 20 at 2013-08-23 19:24:53.318. Driver CE Settings:</t>
  </si>
  <si>
    <t>Unique ID:                              20</t>
  </si>
  <si>
    <t>Txn Mix RNGSeed:                        12295770793194815508</t>
  </si>
  <si>
    <t>Txn Input RNGSeed:                      12295770797489782804</t>
  </si>
  <si>
    <t>EGenDriverCE (EGen v1.12.0) 5 at 2013-08-23 19:24:53.333. CE object constructed using constructor 3 (valid for publication: YES).</t>
  </si>
  <si>
    <t>EGenDriverCE (EGen v1.12.0) 5 at 2013-08-23 19:24:53.333. Driver Global Settings:</t>
  </si>
  <si>
    <t>EGenDriverCE (EGen v1.12.0) 5 at 2013-08-23 19:24:53.333. Transaction Mixes:</t>
  </si>
  <si>
    <t>EGenDriverCE (EGen v1.12.0) 5 at 2013-08-23 19:24:53.333. Broker Volume Parameters:  NONE</t>
  </si>
  <si>
    <t>EGenDriverCE (EGen v1.12.0) 5 at 2013-08-23 19:24:53.333. Customer Position Parameters:</t>
  </si>
  <si>
    <t>EGenDriverCE (EGen v1.12.0) 5 at 2013-08-23 19:24:53.333. Market Watch Parameters:</t>
  </si>
  <si>
    <t>EGenDriverCE (EGen v1.12.0) 5 at 2013-08-23 19:24:53.333. Security Detail Parameters:</t>
  </si>
  <si>
    <t>EGenDriverCE (EGen v1.12.0) 5 at 2013-08-23 19:24:53.333. Trade Lookup Parameters:</t>
  </si>
  <si>
    <t>EGenDriverCE (EGen v1.12.0) 5 at 2013-08-23 19:24:53.333. Trade Order Parameters:</t>
  </si>
  <si>
    <t>EGenDriverCE (EGen v1.12.0) 5 at 2013-08-23 19:24:53.333. Trade Update Parameters:</t>
  </si>
  <si>
    <t>EGenDriverCE (EGen v1.12.0) 5 at 2013-08-23 19:24:53.333. Driver CE Partition Settings:</t>
  </si>
  <si>
    <t>EGenDriverCE (EGen v1.12.0) 21 at 2013-08-23 19:24:53.333. Driver Global Settings:</t>
  </si>
  <si>
    <t>EGenDriverCE (EGen v1.12.0) 21 at 2013-08-23 19:24:53.333. CE object constructed using constructor 3 (valid for publication: YES).</t>
  </si>
  <si>
    <t>EGenDriverCE (EGen v1.12.0) 40 at 2013-08-23 19:24:53.333. CE object constructed using constructor 3 (valid for publication: YES).</t>
  </si>
  <si>
    <t>EGenDriverCE (EGen v1.12.0) 40 at 2013-08-23 19:24:53.333. Driver Global Settings:</t>
  </si>
  <si>
    <t>EGenDriverCE (EGen v1.12.0) 40 at 2013-08-23 19:24:53.333. Transaction Mixes:</t>
  </si>
  <si>
    <t>EGenDriverCE (EGen v1.12.0) 40 at 2013-08-23 19:24:53.333. Broker Volume Parameters:  NONE</t>
  </si>
  <si>
    <t>EGenDriverCE (EGen v1.12.0) 40 at 2013-08-23 19:24:53.333. Customer Position Parameters:</t>
  </si>
  <si>
    <t>EGenDriverCE (EGen v1.12.0) 40 at 2013-08-23 19:24:53.333. Market Watch Parameters:</t>
  </si>
  <si>
    <t>EGenDriverCE (EGen v1.12.0) 40 at 2013-08-23 19:24:53.333. Security Detail Parameters:</t>
  </si>
  <si>
    <t>EGenDriverCE (EGen v1.12.0) 40 at 2013-08-23 19:24:53.333. Trade Lookup Parameters:</t>
  </si>
  <si>
    <t>EGenDriverCE (EGen v1.12.0) 40 at 2013-08-23 19:24:53.333. Trade Order Parameters:</t>
  </si>
  <si>
    <t>EGenDriverCE (EGen v1.12.0) 40 at 2013-08-23 19:24:53.333. Trade Update Parameters:</t>
  </si>
  <si>
    <t>EGenDriverCE (EGen v1.12.0) 40 at 2013-08-23 19:24:53.333. Driver CE Partition Settings:</t>
  </si>
  <si>
    <t>EGenDriverCE (EGen v1.12.0) 78 at 2013-08-23 19:24:53.333. CE object constructed using constructor 3 (valid for publication: YES).</t>
  </si>
  <si>
    <t>EGenDriverCE (EGen v1.12.0) 78 at 2013-08-23 19:24:53.333. Driver Global Settings:</t>
  </si>
  <si>
    <t>EGenDriverCE (EGen v1.12.0) 78 at 2013-08-23 19:24:53.333. Transaction Mixes:</t>
  </si>
  <si>
    <t>EGenDriverCE (EGen v1.12.0) 78 at 2013-08-23 19:24:53.333. Broker Volume Parameters:  NONE</t>
  </si>
  <si>
    <t>EGenDriverCE (EGen v1.12.0) 78 at 2013-08-23 19:24:53.333. Customer Position Parameters:</t>
  </si>
  <si>
    <t>EGenDriverCE (EGen v1.12.0) 78 at 2013-08-23 19:24:53.333. Market Watch Parameters:</t>
  </si>
  <si>
    <t>EGenDriverCE (EGen v1.12.0) 78 at 2013-08-23 19:24:53.333. Security Detail Parameters:</t>
  </si>
  <si>
    <t>EGenDriverCE (EGen v1.12.0) 78 at 2013-08-23 19:24:53.333. Trade Lookup Parameters:</t>
  </si>
  <si>
    <t>EGenDriverCE (EGen v1.12.0) 78 at 2013-08-23 19:24:53.333. Trade Order Parameters:</t>
  </si>
  <si>
    <t>EGenDriverCE (EGen v1.12.0) 5 at 2013-08-23 19:24:53.333. Driver CE Settings:</t>
  </si>
  <si>
    <t>Txn Mix RNGSeed:                        12295770793194815493</t>
  </si>
  <si>
    <t>Txn Input RNGSeed:                      12295770797489782789</t>
  </si>
  <si>
    <t>EGenDriverCE (EGen v1.12.0) 21 at 2013-08-23 19:24:53.333. Transaction Mixes:</t>
  </si>
  <si>
    <t>EGenDriverCE (EGen v1.12.0) 21 at 2013-08-23 19:24:53.333. Broker Volume Parameters:  NONE</t>
  </si>
  <si>
    <t>EGenDriverCE (EGen v1.12.0) 21 at 2013-08-23 19:24:53.333. Customer Position Parameters:</t>
  </si>
  <si>
    <t>EGenDriverCE (EGen v1.12.0) 21 at 2013-08-23 19:24:53.333. Market Watch Parameters:</t>
  </si>
  <si>
    <t>EGenDriverCE (EGen v1.12.0) 21 at 2013-08-23 19:24:53.333. Security Detail Parameters:</t>
  </si>
  <si>
    <t>EGenDriverCE (EGen v1.12.0) 21 at 2013-08-23 19:24:53.333. Trade Lookup Parameters:</t>
  </si>
  <si>
    <t>EGenDriverCE (EGen v1.12.0) 21 at 2013-08-23 19:24:53.333. Trade Order Parameters:</t>
  </si>
  <si>
    <t>EGenDriverCE (EGen v1.12.0) 21 at 2013-08-23 19:24:53.333. Trade Update Parameters:</t>
  </si>
  <si>
    <t>EGenDriverCE (EGen v1.12.0) 21 at 2013-08-23 19:24:53.333. Driver CE Partition Settings:</t>
  </si>
  <si>
    <t>EGenDriverCE (EGen v1.12.0) 21 at 2013-08-23 19:24:53.333. Driver CE Settings:</t>
  </si>
  <si>
    <t>Unique ID:                              21</t>
  </si>
  <si>
    <t>Txn Mix RNGSeed:                        12295770793194815509</t>
  </si>
  <si>
    <t>Txn Input RNGSeed:                      12295770797489782805</t>
  </si>
  <si>
    <t>EGenDriverCE (EGen v1.12.0) 40 at 2013-08-23 19:24:53.333. Driver CE Settings:</t>
  </si>
  <si>
    <t>Unique ID:                              40</t>
  </si>
  <si>
    <t>Txn Mix RNGSeed:                        12295770793194815528</t>
  </si>
  <si>
    <t>Txn Input RNGSeed:                      12295770797489782824</t>
  </si>
  <si>
    <t>EGenDriverCE (EGen v1.12.0) 78 at 2013-08-23 19:24:53.333. Driver CE Partition Settings:</t>
  </si>
  <si>
    <t>EGenDriverCE (EGen v1.12.0) 78 at 2013-08-23 19:24:53.333. Driver CE Settings:</t>
  </si>
  <si>
    <t>Unique ID:                              78</t>
  </si>
  <si>
    <t>Txn Mix RNGSeed:                        12295770793194815566</t>
  </si>
  <si>
    <t>Txn Input RNGSeed:                      12295770797489782862</t>
  </si>
  <si>
    <t>EGenDriverCE (EGen v1.12.0) 78 at 2013-08-23 19:24:53.333. Trade Update Parameters:</t>
  </si>
  <si>
    <t>MEE14</t>
  </si>
  <si>
    <t>EGenDriverCE (EGen v1.12.0) 41 at 2013-08-23 19:24:53.349. Driver Global Settings:</t>
  </si>
  <si>
    <t>EGenDriverCE (EGen v1.12.0) 41 at 2013-08-23 19:24:53.349. Transaction Mixes:</t>
  </si>
  <si>
    <t>EGenDriverCE (EGen v1.12.0) 41 at 2013-08-23 19:24:53.349. Broker Volume Parameters:  NONE</t>
  </si>
  <si>
    <t>EGenDriverCE (EGen v1.12.0) 41 at 2013-08-23 19:24:53.349. CE object constructed using constructor 3 (valid for publication: YES).</t>
  </si>
  <si>
    <t>EGenDriverCE (EGen v1.12.0) 22 at 2013-08-23 19:24:53.349. CE object constructed using constructor 3 (valid for publication: YES).</t>
  </si>
  <si>
    <t>EGenDriverCE (EGen v1.12.0) 22 at 2013-08-23 19:24:53.349. Driver Global Settings:</t>
  </si>
  <si>
    <t>EGenDriverCE (EGen v1.12.0) 22 at 2013-08-23 19:24:53.349. Transaction Mixes:</t>
  </si>
  <si>
    <t>EGenDriverCE (EGen v1.12.0) 22 at 2013-08-23 19:24:53.349. Broker Volume Parameters:  NONE</t>
  </si>
  <si>
    <t>EGenDriverCE (EGen v1.12.0) 22 at 2013-08-23 19:24:53.349. Customer Position Parameters:</t>
  </si>
  <si>
    <t>EGenDriverCE (EGen v1.12.0) 22 at 2013-08-23 19:24:53.349. Market Watch Parameters:</t>
  </si>
  <si>
    <t>EGenDriverCE (EGen v1.12.0) 22 at 2013-08-23 19:24:53.349. Security Detail Parameters:</t>
  </si>
  <si>
    <t>EGenDriverCE (EGen v1.12.0) 22 at 2013-08-23 19:24:53.349. Trade Lookup Parameters:</t>
  </si>
  <si>
    <t>EGenDriverCE (EGen v1.12.0) 22 at 2013-08-23 19:24:53.349. Trade Order Parameters:</t>
  </si>
  <si>
    <t>EGenDriverCE (EGen v1.12.0) 22 at 2013-08-23 19:24:53.349. Trade Update Parameters:</t>
  </si>
  <si>
    <t>EGenDriverCE (EGen v1.12.0) 22 at 2013-08-23 19:24:53.349. Driver CE Partition Settings:</t>
  </si>
  <si>
    <t>EGenDriverCE (EGen v1.12.0) 22 at 2013-08-23 19:24:53.349. Driver CE Settings:</t>
  </si>
  <si>
    <t>Unique ID:                              22</t>
  </si>
  <si>
    <t>Txn Mix RNGSeed:                        12295770793194815510</t>
  </si>
  <si>
    <t>Txn Input RNGSeed:                      12295770797489782806</t>
  </si>
  <si>
    <t>EGenDriverCE (EGen v1.12.0) 41 at 2013-08-23 19:24:53.349. Customer Position Parameters:</t>
  </si>
  <si>
    <t>EGenDriverCE (EGen v1.12.0) 41 at 2013-08-23 19:24:53.349. Market Watch Parameters:</t>
  </si>
  <si>
    <t>EGenDriverCE (EGen v1.12.0) 41 at 2013-08-23 19:24:53.349. Security Detail Parameters:</t>
  </si>
  <si>
    <t>EGenDriverCE (EGen v1.12.0) 41 at 2013-08-23 19:24:53.349. Trade Lookup Parameters:</t>
  </si>
  <si>
    <t>EGenDriverCE (EGen v1.12.0) 41 at 2013-08-23 19:24:53.349. Trade Order Parameters:</t>
  </si>
  <si>
    <t>EGenDriverCE (EGen v1.12.0) 41 at 2013-08-23 19:24:53.349. Trade Update Parameters:</t>
  </si>
  <si>
    <t>EGenDriverCE (EGen v1.12.0) 41 at 2013-08-23 19:24:53.349. Driver CE Partition Settings:</t>
  </si>
  <si>
    <t>EGenDriverCE (EGen v1.12.0) 41 at 2013-08-23 19:24:53.349. Driver CE Settings:</t>
  </si>
  <si>
    <t>Unique ID:                              41</t>
  </si>
  <si>
    <t>Txn Mix RNGSeed:                        12295770793194815529</t>
  </si>
  <si>
    <t>Txn Input RNGSeed:                      12295770797489782825</t>
  </si>
  <si>
    <t>EGenDriverCE (EGen v1.12.0) 79 at 2013-08-23 19:24:53.349. CE object constructed using constructor 3 (valid for publication: YES).</t>
  </si>
  <si>
    <t>EGenDriverCE (EGen v1.12.0) 79 at 2013-08-23 19:24:53.349. Driver Global Settings:</t>
  </si>
  <si>
    <t>EGenDriverCE (EGen v1.12.0) 79 at 2013-08-23 19:24:53.349. Transaction Mixes:</t>
  </si>
  <si>
    <t>EGenDriverCE (EGen v1.12.0) 79 at 2013-08-23 19:24:53.349. Broker Volume Parameters:  NONE</t>
  </si>
  <si>
    <t>EGenDriverCE (EGen v1.12.0) 79 at 2013-08-23 19:24:53.349. Customer Position Parameters:</t>
  </si>
  <si>
    <t>EGenDriverCE (EGen v1.12.0) 79 at 2013-08-23 19:24:53.349. Market Watch Parameters:</t>
  </si>
  <si>
    <t>EGenDriverCE (EGen v1.12.0) 79 at 2013-08-23 19:24:53.349. Security Detail Parameters:</t>
  </si>
  <si>
    <t>EGenDriverCE (EGen v1.12.0) 79 at 2013-08-23 19:24:53.349. Trade Lookup Parameters:</t>
  </si>
  <si>
    <t>EGenDriverCE (EGen v1.12.0) 79 at 2013-08-23 19:24:53.349. Trade Order Parameters:</t>
  </si>
  <si>
    <t>EGenDriverCE (EGen v1.12.0) 79 at 2013-08-23 19:24:53.349. Trade Update Parameters:</t>
  </si>
  <si>
    <t>EGenDriverCE (EGen v1.12.0) 79 at 2013-08-23 19:24:53.349. Driver CE Partition Settings:</t>
  </si>
  <si>
    <t>EGenDriverCE (EGen v1.12.0) 79 at 2013-08-23 19:24:53.349. Driver CE Settings:</t>
  </si>
  <si>
    <t>Unique ID:                              79</t>
  </si>
  <si>
    <t>Txn Mix RNGSeed:                        12295770793194815567</t>
  </si>
  <si>
    <t>Txn Input RNGSeed:                      12295770797489782863</t>
  </si>
  <si>
    <t>EGenDriverMEE (EGen v1.12.0) 4 at 2013-08-23 19:24:53.349. Driver MEE Settings:</t>
  </si>
  <si>
    <t>Ticker Tape RNGSeed:                    12295770793194815492</t>
  </si>
  <si>
    <t>Trading Floor RNGSeed:                  12295770797489782788</t>
  </si>
  <si>
    <t>EGenDriverMEE (EGen v1.12.0) 4 at 2013-08-23 19:24:53.349. MEE object constructed using c'tor 1 (valid for publication: YES).</t>
  </si>
  <si>
    <t>DRIVER14</t>
  </si>
  <si>
    <t>EGenDriverCE (EGen v1.12.0) 58 at 2013-08-23 19:24:53.349. CE object constructed using constructor 3 (valid for publication: YES).</t>
  </si>
  <si>
    <t>EGenDriverCE (EGen v1.12.0) 58 at 2013-08-23 19:24:53.349. Driver Global Settings:</t>
  </si>
  <si>
    <t>EGenDriverCE (EGen v1.12.0) 58 at 2013-08-23 19:24:53.349. Transaction Mixes:</t>
  </si>
  <si>
    <t>EGenDriverCE (EGen v1.12.0) 58 at 2013-08-23 19:24:53.349. Broker Volume Parameters:  NONE</t>
  </si>
  <si>
    <t>EGenDriverCE (EGen v1.12.0) 58 at 2013-08-23 19:24:53.349. Customer Position Parameters:</t>
  </si>
  <si>
    <t>EGenDriverCE (EGen v1.12.0) 58 at 2013-08-23 19:24:53.349. Market Watch Parameters:</t>
  </si>
  <si>
    <t>EGenDriverCE (EGen v1.12.0) 58 at 2013-08-23 19:24:53.349. Security Detail Parameters:</t>
  </si>
  <si>
    <t>EGenDriverCE (EGen v1.12.0) 58 at 2013-08-23 19:24:53.349. Trade Lookup Parameters:</t>
  </si>
  <si>
    <t>EGenDriverCE (EGen v1.12.0) 58 at 2013-08-23 19:24:53.349. Trade Order Parameters:</t>
  </si>
  <si>
    <t>EGenDriverCE (EGen v1.12.0) 58 at 2013-08-23 19:24:53.349. Trade Update Parameters:</t>
  </si>
  <si>
    <t>EGenDriverCE (EGen v1.12.0) 58 at 2013-08-23 19:24:53.349. Driver CE Partition Settings:</t>
  </si>
  <si>
    <t>EGenDriverCE (EGen v1.12.0) 58 at 2013-08-23 19:24:53.349. Driver CE Settings:</t>
  </si>
  <si>
    <t>Unique ID:                              58</t>
  </si>
  <si>
    <t>Txn Mix RNGSeed:                        12295770793194815546</t>
  </si>
  <si>
    <t>Txn Input RNGSeed:                      12295770797489782842</t>
  </si>
  <si>
    <t>EGenDriverCE (EGen v1.12.0) 42 at 2013-08-23 19:24:53.364. CE object constructed using constructor 3 (valid for publication: YES).</t>
  </si>
  <si>
    <t>EGenDriverCE (EGen v1.12.0) 42 at 2013-08-23 19:24:53.364. Driver Global Settings:</t>
  </si>
  <si>
    <t>EGenDriverCE (EGen v1.12.0) 42 at 2013-08-23 19:24:53.364. Transaction Mixes:</t>
  </si>
  <si>
    <t>EGenDriverCE (EGen v1.12.0) 42 at 2013-08-23 19:24:53.364. Broker Volume Parameters:  NONE</t>
  </si>
  <si>
    <t>EGenDriverCE (EGen v1.12.0) 42 at 2013-08-23 19:24:53.364. Customer Position Parameters:</t>
  </si>
  <si>
    <t>EGenDriverCE (EGen v1.12.0) 42 at 2013-08-23 19:24:53.364. Market Watch Parameters:</t>
  </si>
  <si>
    <t>EGenDriverCE (EGen v1.12.0) 42 at 2013-08-23 19:24:53.364. Security Detail Parameters:</t>
  </si>
  <si>
    <t>EGenDriverCE (EGen v1.12.0) 42 at 2013-08-23 19:24:53.364. Trade Lookup Parameters:</t>
  </si>
  <si>
    <t>EGenDriverCE (EGen v1.12.0) 59 at 2013-08-23 19:24:53.364. CE object constructed using constructor 3 (valid for publication: YES).</t>
  </si>
  <si>
    <t>EGenDriverCE (EGen v1.12.0) 59 at 2013-08-23 19:24:53.364. Driver Global Settings:</t>
  </si>
  <si>
    <t>EGenDriverCE (EGen v1.12.0) 59 at 2013-08-23 19:24:53.364. Transaction Mixes:</t>
  </si>
  <si>
    <t>EGenDriverCE (EGen v1.12.0) 59 at 2013-08-23 19:24:53.364. Broker Volume Parameters:  NONE</t>
  </si>
  <si>
    <t>EGenDriverCE (EGen v1.12.0) 59 at 2013-08-23 19:24:53.364. Customer Position Parameters:</t>
  </si>
  <si>
    <t>EGenDriverCE (EGen v1.12.0) 59 at 2013-08-23 19:24:53.364. Market Watch Parameters:</t>
  </si>
  <si>
    <t>EGenDriverCE (EGen v1.12.0) 59 at 2013-08-23 19:24:53.364. Security Detail Parameters:</t>
  </si>
  <si>
    <t>EGenDriverCE (EGen v1.12.0) 80 at 2013-08-23 19:24:53.364. Driver Global Settings:</t>
  </si>
  <si>
    <t>EGenDriverCE (EGen v1.12.0) 80 at 2013-08-23 19:24:53.364. Transaction Mixes:</t>
  </si>
  <si>
    <t>EGenDriverCE (EGen v1.12.0) 80 at 2013-08-23 19:24:53.364. Broker Volume Parameters:  NONE</t>
  </si>
  <si>
    <t>EGenDriverCE (EGen v1.12.0) 80 at 2013-08-23 19:24:53.364. Customer Position Parameters:</t>
  </si>
  <si>
    <t>EGenDriverCE (EGen v1.12.0) 80 at 2013-08-23 19:24:53.364. CE object constructed using constructor 3 (valid for publication: YES).</t>
  </si>
  <si>
    <t>EGenDriverCE (EGen v1.12.0) 23 at 2013-08-23 19:24:53.364. CE object constructed using constructor 3 (valid for publication: YES).</t>
  </si>
  <si>
    <t>EGenDriverCE (EGen v1.12.0) 23 at 2013-08-23 19:24:53.364. Driver Global Settings:</t>
  </si>
  <si>
    <t>EGenDriverCE (EGen v1.12.0) 23 at 2013-08-23 19:24:53.364. Transaction Mixes:</t>
  </si>
  <si>
    <t>EGenDriverCE (EGen v1.12.0) 23 at 2013-08-23 19:24:53.364. Broker Volume Parameters:  NONE</t>
  </si>
  <si>
    <t>EGenDriverCE (EGen v1.12.0) 23 at 2013-08-23 19:24:53.364. Customer Position Parameters:</t>
  </si>
  <si>
    <t>EGenDriverCE (EGen v1.12.0) 23 at 2013-08-23 19:24:53.364. Market Watch Parameters:</t>
  </si>
  <si>
    <t>EGenDriverCE (EGen v1.12.0) 23 at 2013-08-23 19:24:53.364. Security Detail Parameters:</t>
  </si>
  <si>
    <t>EGenDriverCE (EGen v1.12.0) 23 at 2013-08-23 19:24:53.364. Trade Lookup Parameters:</t>
  </si>
  <si>
    <t>EGenDriverCE (EGen v1.12.0) 23 at 2013-08-23 19:24:53.364. Trade Order Parameters:</t>
  </si>
  <si>
    <t>EGenDriverCE (EGen v1.12.0) 23 at 2013-08-23 19:24:53.364. Trade Update Parameters:</t>
  </si>
  <si>
    <t>EGenDriverCE (EGen v1.12.0) 23 at 2013-08-23 19:24:53.364. Driver CE Partition Settings:</t>
  </si>
  <si>
    <t>EGenDriverCE (EGen v1.12.0) 23 at 2013-08-23 19:24:53.364. Driver CE Settings:</t>
  </si>
  <si>
    <t>Unique ID:                              23</t>
  </si>
  <si>
    <t>Txn Mix RNGSeed:                        12295770793194815511</t>
  </si>
  <si>
    <t>Txn Input RNGSeed:                      12295770797489782807</t>
  </si>
  <si>
    <t>EGenDriverCE (EGen v1.12.0) 42 at 2013-08-23 19:24:53.364. Trade Update Parameters:</t>
  </si>
  <si>
    <t>EGenDriverCE (EGen v1.12.0) 42 at 2013-08-23 19:24:53.364. Driver CE Partition Settings:</t>
  </si>
  <si>
    <t>EGenDriverCE (EGen v1.12.0) 42 at 2013-08-23 19:24:53.364. Driver CE Settings:</t>
  </si>
  <si>
    <t>Unique ID:                              42</t>
  </si>
  <si>
    <t>Txn Mix RNGSeed:                        12295770793194815530</t>
  </si>
  <si>
    <t>Txn Input RNGSeed:                      12295770797489782826</t>
  </si>
  <si>
    <t>EGenDriverCE (EGen v1.12.0) 42 at 2013-08-23 19:24:53.364. Trade Order Parameters:</t>
  </si>
  <si>
    <t>EGenDriverCE (EGen v1.12.0) 59 at 2013-08-23 19:24:53.364. Trade Order Parameters:</t>
  </si>
  <si>
    <t>EGenDriverCE (EGen v1.12.0) 59 at 2013-08-23 19:24:53.364. Trade Update Parameters:</t>
  </si>
  <si>
    <t>EGenDriverCE (EGen v1.12.0) 59 at 2013-08-23 19:24:53.364. Driver CE Partition Settings:</t>
  </si>
  <si>
    <t>EGenDriverCE (EGen v1.12.0) 59 at 2013-08-23 19:24:53.364. Driver CE Settings:</t>
  </si>
  <si>
    <t>Unique ID:                              59</t>
  </si>
  <si>
    <t>Txn Mix RNGSeed:                        12295770793194815547</t>
  </si>
  <si>
    <t>Txn Input RNGSeed:                      12295770797489782843</t>
  </si>
  <si>
    <t>EGenDriverCE (EGen v1.12.0) 59 at 2013-08-23 19:24:53.364. Trade Lookup Parameters:</t>
  </si>
  <si>
    <t>EGenDriverCE (EGen v1.12.0) 80 at 2013-08-23 19:24:53.364. Market Watch Parameters:</t>
  </si>
  <si>
    <t>EGenDriverCE (EGen v1.12.0) 80 at 2013-08-23 19:24:53.364. Security Detail Parameters:</t>
  </si>
  <si>
    <t>EGenDriverCE (EGen v1.12.0) 80 at 2013-08-23 19:24:53.364. Trade Lookup Parameters:</t>
  </si>
  <si>
    <t>EGenDriverCE (EGen v1.12.0) 80 at 2013-08-23 19:24:53.364. Trade Order Parameters:</t>
  </si>
  <si>
    <t>EGenDriverCE (EGen v1.12.0) 80 at 2013-08-23 19:24:53.364. Trade Update Parameters:</t>
  </si>
  <si>
    <t>EGenDriverCE (EGen v1.12.0) 80 at 2013-08-23 19:24:53.364. Driver CE Partition Settings:</t>
  </si>
  <si>
    <t>EGenDriverCE (EGen v1.12.0) 80 at 2013-08-23 19:24:53.364. Driver CE Settings:</t>
  </si>
  <si>
    <t>Unique ID:                              80</t>
  </si>
  <si>
    <t>Txn Mix RNGSeed:                        12295770793194815568</t>
  </si>
  <si>
    <t>Txn Input RNGSeed:                      12295770797489782864</t>
  </si>
  <si>
    <t>EGenDriverCE (EGen v1.12.0) 6 at 2013-08-23 19:24:53.364. CE object constructed using constructor 3 (valid for publication: YES).</t>
  </si>
  <si>
    <t>EGenDriverCE (EGen v1.12.0) 6 at 2013-08-23 19:24:53.364. Driver Global Settings:</t>
  </si>
  <si>
    <t>EGenDriverCE (EGen v1.12.0) 6 at 2013-08-23 19:24:53.364. Transaction Mixes:</t>
  </si>
  <si>
    <t>EGenDriverCE (EGen v1.12.0) 6 at 2013-08-23 19:24:53.364. Broker Volume Parameters:  NONE</t>
  </si>
  <si>
    <t>EGenDriverCE (EGen v1.12.0) 6 at 2013-08-23 19:24:53.364. Customer Position Parameters:</t>
  </si>
  <si>
    <t>EGenDriverCE (EGen v1.12.0) 6 at 2013-08-23 19:24:53.364. Market Watch Parameters:</t>
  </si>
  <si>
    <t>EGenDriverCE (EGen v1.12.0) 6 at 2013-08-23 19:24:53.364. Security Detail Parameters:</t>
  </si>
  <si>
    <t>EGenDriverCE (EGen v1.12.0) 6 at 2013-08-23 19:24:53.364. Trade Lookup Parameters:</t>
  </si>
  <si>
    <t>EGenDriverCE (EGen v1.12.0) 6 at 2013-08-23 19:24:53.364. Trade Order Parameters:</t>
  </si>
  <si>
    <t>EGenDriverCE (EGen v1.12.0) 6 at 2013-08-23 19:24:53.364. Trade Update Parameters:</t>
  </si>
  <si>
    <t>EGenDriverCE (EGen v1.12.0) 6 at 2013-08-23 19:24:53.364. Driver CE Partition Settings:</t>
  </si>
  <si>
    <t>EGenDriverCE (EGen v1.12.0) 6 at 2013-08-23 19:24:53.364. Driver CE Settings:</t>
  </si>
  <si>
    <t>Unique ID:                              6</t>
  </si>
  <si>
    <t>Txn Mix RNGSeed:                        12295770793194815494</t>
  </si>
  <si>
    <t>Txn Input RNGSeed:                      12295770797489782790</t>
  </si>
  <si>
    <t>EGenDriverCE (EGen v1.12.0) 7 at 2013-08-23 19:24:53.380. CE object constructed using constructor 3 (valid for publication: YES).</t>
  </si>
  <si>
    <t>EGenDriverCE (EGen v1.12.0) 7 at 2013-08-23 19:24:53.380. Driver Global Settings:</t>
  </si>
  <si>
    <t>EGenDriverCE (EGen v1.12.0) 7 at 2013-08-23 19:24:53.380. Transaction Mixes:</t>
  </si>
  <si>
    <t>EGenDriverCE (EGen v1.12.0) 7 at 2013-08-23 19:24:53.380. Broker Volume Parameters:  NONE</t>
  </si>
  <si>
    <t>EGenDriverCE (EGen v1.12.0) 7 at 2013-08-23 19:24:53.380. Customer Position Parameters:</t>
  </si>
  <si>
    <t>EGenDriverCE (EGen v1.12.0) 7 at 2013-08-23 19:24:53.380. Market Watch Parameters:</t>
  </si>
  <si>
    <t>EGenDriverCE (EGen v1.12.0) 7 at 2013-08-23 19:24:53.380. Security Detail Parameters:</t>
  </si>
  <si>
    <t>EGenDriverCE (EGen v1.12.0) 7 at 2013-08-23 19:24:53.380. Trade Lookup Parameters:</t>
  </si>
  <si>
    <t>EGenDriverCE (EGen v1.12.0) 7 at 2013-08-23 19:24:53.380. Trade Order Parameters:</t>
  </si>
  <si>
    <t>EGenDriverCE (EGen v1.12.0) 7 at 2013-08-23 19:24:53.380. Trade Update Parameters:</t>
  </si>
  <si>
    <t>EGenDriverCE (EGen v1.12.0) 7 at 2013-08-23 19:24:53.380. Driver CE Partition Settings:</t>
  </si>
  <si>
    <t>EGenDriverCE (EGen v1.12.0) 7 at 2013-08-23 19:24:53.380. Driver CE Settings:</t>
  </si>
  <si>
    <t>Unique ID:                              7</t>
  </si>
  <si>
    <t>Txn Mix RNGSeed:                        12295770793194815495</t>
  </si>
  <si>
    <t>Txn Input RNGSeed:                      12295770797489782791</t>
  </si>
  <si>
    <t>EGenDriverCE (EGen v1.12.0) 24 at 2013-08-23 19:24:53.380. Driver Global Settings:</t>
  </si>
  <si>
    <t>EGenDriverCE (EGen v1.12.0) 24 at 2013-08-23 19:24:53.380. Transaction Mixes:</t>
  </si>
  <si>
    <t>EGenDriverCE (EGen v1.12.0) 24 at 2013-08-23 19:24:53.380. Broker Volume Parameters:  NONE</t>
  </si>
  <si>
    <t>EGenDriverCE (EGen v1.12.0) 24 at 2013-08-23 19:24:53.380. Customer Position Parameters:</t>
  </si>
  <si>
    <t>EGenDriverCE (EGen v1.12.0) 24 at 2013-08-23 19:24:53.380. Market Watch Parameters:</t>
  </si>
  <si>
    <t>EGenDriverCE (EGen v1.12.0) 24 at 2013-08-23 19:24:53.380. Security Detail Parameters:</t>
  </si>
  <si>
    <t>EGenDriverCE (EGen v1.12.0) 24 at 2013-08-23 19:24:53.380. CE object constructed using constructor 3 (valid for publication: YES).</t>
  </si>
  <si>
    <t>EGenDriverCE (EGen v1.12.0) 43 at 2013-08-23 19:24:53.380. CE object constructed using constructor 3 (valid for publication: YES).</t>
  </si>
  <si>
    <t>EGenDriverCE (EGen v1.12.0) 43 at 2013-08-23 19:24:53.380. Driver Global Settings:</t>
  </si>
  <si>
    <t>EGenDriverCE (EGen v1.12.0) 43 at 2013-08-23 19:24:53.380. Transaction Mixes:</t>
  </si>
  <si>
    <t>EGenDriverCE (EGen v1.12.0) 43 at 2013-08-23 19:24:53.380. Broker Volume Parameters:  NONE</t>
  </si>
  <si>
    <t>EGenDriverCE (EGen v1.12.0) 43 at 2013-08-23 19:24:53.380. Customer Position Parameters:</t>
  </si>
  <si>
    <t>EGenDriverCE (EGen v1.12.0) 43 at 2013-08-23 19:24:53.380. Market Watch Parameters:</t>
  </si>
  <si>
    <t>EGenDriverCE (EGen v1.12.0) 43 at 2013-08-23 19:24:53.380. Security Detail Parameters:</t>
  </si>
  <si>
    <t>EGenDriverCE (EGen v1.12.0) 43 at 2013-08-23 19:24:53.380. Trade Lookup Parameters:</t>
  </si>
  <si>
    <t>EGenDriverCE (EGen v1.12.0) 43 at 2013-08-23 19:24:53.380. Trade Order Parameters:</t>
  </si>
  <si>
    <t>EGenDriverCE (EGen v1.12.0) 43 at 2013-08-23 19:24:53.380. Trade Update Parameters:</t>
  </si>
  <si>
    <t>EGenDriverCE (EGen v1.12.0) 43 at 2013-08-23 19:24:53.380. Driver CE Partition Settings:</t>
  </si>
  <si>
    <t>EGenDriverCE (EGen v1.12.0) 43 at 2013-08-23 19:24:53.380. Driver CE Settings:</t>
  </si>
  <si>
    <t>Unique ID:                              43</t>
  </si>
  <si>
    <t>Txn Mix RNGSeed:                        12295770793194815531</t>
  </si>
  <si>
    <t>Txn Input RNGSeed:                      12295770797489782827</t>
  </si>
  <si>
    <t>EGenDriverCE (EGen v1.12.0) 60 at 2013-08-23 19:24:53.380. CE object constructed using constructor 3 (valid for publication: YES).</t>
  </si>
  <si>
    <t>EGenDriverCE (EGen v1.12.0) 60 at 2013-08-23 19:24:53.380. Driver Global Settings:</t>
  </si>
  <si>
    <t>EGenDriverCE (EGen v1.12.0) 60 at 2013-08-23 19:24:53.380. Transaction Mixes:</t>
  </si>
  <si>
    <t>EGenDriverCE (EGen v1.12.0) 60 at 2013-08-23 19:24:53.380. Broker Volume Parameters:  NONE</t>
  </si>
  <si>
    <t>EGenDriverCE (EGen v1.12.0) 60 at 2013-08-23 19:24:53.380. Customer Position Parameters:</t>
  </si>
  <si>
    <t>EGenDriverCE (EGen v1.12.0) 60 at 2013-08-23 19:24:53.380. Market Watch Parameters:</t>
  </si>
  <si>
    <t>EGenDriverCE (EGen v1.12.0) 60 at 2013-08-23 19:24:53.380. Security Detail Parameters:</t>
  </si>
  <si>
    <t>EGenDriverCE (EGen v1.12.0) 60 at 2013-08-23 19:24:53.380. Trade Lookup Parameters:</t>
  </si>
  <si>
    <t>EGenDriverCE (EGen v1.12.0) 60 at 2013-08-23 19:24:53.380. Trade Order Parameters:</t>
  </si>
  <si>
    <t>EGenDriverCE (EGen v1.12.0) 60 at 2013-08-23 19:24:53.380. Trade Update Parameters:</t>
  </si>
  <si>
    <t>EGenDriverCE (EGen v1.12.0) 60 at 2013-08-23 19:24:53.380. Driver CE Partition Settings:</t>
  </si>
  <si>
    <t>EGenDriverCE (EGen v1.12.0) 60 at 2013-08-23 19:24:53.380. Driver CE Settings:</t>
  </si>
  <si>
    <t>Unique ID:                              60</t>
  </si>
  <si>
    <t>Txn Mix RNGSeed:                        12295770793194815548</t>
  </si>
  <si>
    <t>Txn Input RNGSeed:                      12295770797489782844</t>
  </si>
  <si>
    <t>EGenDriverCE (EGen v1.12.0) 81 at 2013-08-23 19:24:53.380. CE object constructed using constructor 3 (valid for publication: YES).</t>
  </si>
  <si>
    <t>EGenDriverCE (EGen v1.12.0) 81 at 2013-08-23 19:24:53.380. Driver Global Settings:</t>
  </si>
  <si>
    <t>EGenDriverCE (EGen v1.12.0) 81 at 2013-08-23 19:24:53.380. Transaction Mixes:</t>
  </si>
  <si>
    <t>EGenDriverCE (EGen v1.12.0) 81 at 2013-08-23 19:24:53.380. Broker Volume Parameters:  NONE</t>
  </si>
  <si>
    <t>EGenDriverCE (EGen v1.12.0) 81 at 2013-08-23 19:24:53.380. Customer Position Parameters:</t>
  </si>
  <si>
    <t>EGenDriverCE (EGen v1.12.0) 81 at 2013-08-23 19:24:53.380. Market Watch Parameters:</t>
  </si>
  <si>
    <t>EGenDriverCE (EGen v1.12.0) 81 at 2013-08-23 19:24:53.380. Security Detail Parameters:</t>
  </si>
  <si>
    <t>EGenDriverCE (EGen v1.12.0) 81 at 2013-08-23 19:24:53.380. Trade Lookup Parameters:</t>
  </si>
  <si>
    <t>EGenDriverCE (EGen v1.12.0) 81 at 2013-08-23 19:24:53.380. Trade Order Parameters:</t>
  </si>
  <si>
    <t>EGenDriverCE (EGen v1.12.0) 81 at 2013-08-23 19:24:53.380. Trade Update Parameters:</t>
  </si>
  <si>
    <t>EGenDriverCE (EGen v1.12.0) 81 at 2013-08-23 19:24:53.380. Driver CE Partition Settings:</t>
  </si>
  <si>
    <t>EGenDriverCE (EGen v1.12.0) 81 at 2013-08-23 19:24:53.380. Driver CE Settings:</t>
  </si>
  <si>
    <t>Unique ID:                              81</t>
  </si>
  <si>
    <t>Txn Mix RNGSeed:                        12295770793194815569</t>
  </si>
  <si>
    <t>Txn Input RNGSeed:                      12295770797489782865</t>
  </si>
  <si>
    <t>EGenDriverCE (EGen v1.12.0) 24 at 2013-08-23 19:24:53.380. Trade Lookup Parameters:</t>
  </si>
  <si>
    <t>EGenDriverCE (EGen v1.12.0) 24 at 2013-08-23 19:24:53.380. Trade Order Parameters:</t>
  </si>
  <si>
    <t>EGenDriverCE (EGen v1.12.0) 24 at 2013-08-23 19:24:53.380. Trade Update Parameters:</t>
  </si>
  <si>
    <t>EGenDriverCE (EGen v1.12.0) 24 at 2013-08-23 19:24:53.380. Driver CE Partition Settings:</t>
  </si>
  <si>
    <t>EGenDriverCE (EGen v1.12.0) 24 at 2013-08-23 19:24:53.380. Driver CE Settings:</t>
  </si>
  <si>
    <t>Unique ID:                              24</t>
  </si>
  <si>
    <t>Txn Mix RNGSeed:                        12295770793194815512</t>
  </si>
  <si>
    <t>Txn Input RNGSeed:                      12295770797489782808</t>
  </si>
  <si>
    <t>EGenDriverCE (EGen v1.12.0) 8 at 2013-08-23 19:24:53.396. CE object constructed using constructor 3 (valid for publication: YES).</t>
  </si>
  <si>
    <t>EGenDriverCE (EGen v1.12.0) 8 at 2013-08-23 19:24:53.396. Driver Global Settings:</t>
  </si>
  <si>
    <t>EGenDriverCE (EGen v1.12.0) 8 at 2013-08-23 19:24:53.396. Transaction Mixes:</t>
  </si>
  <si>
    <t>EGenDriverCE (EGen v1.12.0) 8 at 2013-08-23 19:24:53.396. Broker Volume Parameters:  NONE</t>
  </si>
  <si>
    <t>EGenDriverCE (EGen v1.12.0) 8 at 2013-08-23 19:24:53.396. Customer Position Parameters:</t>
  </si>
  <si>
    <t>EGenDriverCE (EGen v1.12.0) 8 at 2013-08-23 19:24:53.396. Market Watch Parameters:</t>
  </si>
  <si>
    <t>EGenDriverCE (EGen v1.12.0) 8 at 2013-08-23 19:24:53.396. Security Detail Parameters:</t>
  </si>
  <si>
    <t>EGenDriverCE (EGen v1.12.0) 8 at 2013-08-23 19:24:53.396. Trade Lookup Parameters:</t>
  </si>
  <si>
    <t>EGenDriverCE (EGen v1.12.0) 44 at 2013-08-23 19:24:53.396. Driver Global Settings:</t>
  </si>
  <si>
    <t>EGenDriverCE (EGen v1.12.0) 44 at 2013-08-23 19:24:53.396. Transaction Mixes:</t>
  </si>
  <si>
    <t>EGenDriverCE (EGen v1.12.0) 44 at 2013-08-23 19:24:53.396. Broker Volume Parameters:  NONE</t>
  </si>
  <si>
    <t>EGenDriverCE (EGen v1.12.0) 44 at 2013-08-23 19:24:53.396. Customer Position Parameters:</t>
  </si>
  <si>
    <t>EGenDriverCE (EGen v1.12.0) 44 at 2013-08-23 19:24:53.396. Market Watch Parameters:</t>
  </si>
  <si>
    <t>EGenDriverCE (EGen v1.12.0) 44 at 2013-08-23 19:24:53.396. Security Detail Parameters:</t>
  </si>
  <si>
    <t>EGenDriverCE (EGen v1.12.0) 44 at 2013-08-23 19:24:53.396. Trade Lookup Parameters:</t>
  </si>
  <si>
    <t>EGenDriverCE (EGen v1.12.0) 44 at 2013-08-23 19:24:53.396. CE object constructed using constructor 3 (valid for publication: YES).</t>
  </si>
  <si>
    <t>EGenDriverCE (EGen v1.12.0) 61 at 2013-08-23 19:24:53.396. CE object constructed using constructor 3 (valid for publication: YES).</t>
  </si>
  <si>
    <t>EGenDriverCE (EGen v1.12.0) 82 at 2013-08-23 19:24:53.396. CE object constructed using constructor 3 (valid for publication: YES).</t>
  </si>
  <si>
    <t>EGenDriverCE (EGen v1.12.0) 82 at 2013-08-23 19:24:53.396. Driver Global Settings:</t>
  </si>
  <si>
    <t>EGenDriverCE (EGen v1.12.0) 8 at 2013-08-23 19:24:53.396. Trade Update Parameters:</t>
  </si>
  <si>
    <t>EGenDriverCE (EGen v1.12.0) 8 at 2013-08-23 19:24:53.396. Driver CE Partition Settings:</t>
  </si>
  <si>
    <t>EGenDriverCE (EGen v1.12.0) 8 at 2013-08-23 19:24:53.396. Driver CE Settings:</t>
  </si>
  <si>
    <t>Unique ID:                              8</t>
  </si>
  <si>
    <t>Txn Mix RNGSeed:                        12295770793194815496</t>
  </si>
  <si>
    <t>Txn Input RNGSeed:                      12295770797489782792</t>
  </si>
  <si>
    <t>EGenDriverCE (EGen v1.12.0) 8 at 2013-08-23 19:24:53.396. Trade Order Parameters:</t>
  </si>
  <si>
    <t>EGenDriverCE (EGen v1.12.0) 25 at 2013-08-23 19:24:53.396. CE object constructed using constructor 3 (valid for publication: YES).</t>
  </si>
  <si>
    <t>EGenDriverCE (EGen v1.12.0) 25 at 2013-08-23 19:24:53.396. Driver Global Settings:</t>
  </si>
  <si>
    <t>EGenDriverCE (EGen v1.12.0) 25 at 2013-08-23 19:24:53.396. Transaction Mixes:</t>
  </si>
  <si>
    <t>EGenDriverCE (EGen v1.12.0) 25 at 2013-08-23 19:24:53.396. Broker Volume Parameters:  NONE</t>
  </si>
  <si>
    <t>EGenDriverCE (EGen v1.12.0) 25 at 2013-08-23 19:24:53.396. Customer Position Parameters:</t>
  </si>
  <si>
    <t>EGenDriverCE (EGen v1.12.0) 25 at 2013-08-23 19:24:53.396. Market Watch Parameters:</t>
  </si>
  <si>
    <t>EGenDriverCE (EGen v1.12.0) 25 at 2013-08-23 19:24:53.396. Security Detail Parameters:</t>
  </si>
  <si>
    <t>EGenDriverCE (EGen v1.12.0) 25 at 2013-08-23 19:24:53.396. Trade Lookup Parameters:</t>
  </si>
  <si>
    <t>EGenDriverCE (EGen v1.12.0) 25 at 2013-08-23 19:24:53.396. Trade Order Parameters:</t>
  </si>
  <si>
    <t>EGenDriverCE (EGen v1.12.0) 25 at 2013-08-23 19:24:53.396. Trade Update Parameters:</t>
  </si>
  <si>
    <t>EGenDriverCE (EGen v1.12.0) 25 at 2013-08-23 19:24:53.396. Driver CE Partition Settings:</t>
  </si>
  <si>
    <t>EGenDriverCE (EGen v1.12.0) 25 at 2013-08-23 19:24:53.396. Driver CE Settings:</t>
  </si>
  <si>
    <t>Unique ID:                              25</t>
  </si>
  <si>
    <t>Txn Mix RNGSeed:                        12295770793194815513</t>
  </si>
  <si>
    <t>Txn Input RNGSeed:                      12295770797489782809</t>
  </si>
  <si>
    <t>EGenDriverCE (EGen v1.12.0) 44 at 2013-08-23 19:24:53.396. Trade Order Parameters:</t>
  </si>
  <si>
    <t>EGenDriverCE (EGen v1.12.0) 44 at 2013-08-23 19:24:53.396. Trade Update Parameters:</t>
  </si>
  <si>
    <t>EGenDriverCE (EGen v1.12.0) 44 at 2013-08-23 19:24:53.396. Driver CE Partition Settings:</t>
  </si>
  <si>
    <t>EGenDriverCE (EGen v1.12.0) 44 at 2013-08-23 19:24:53.396. Driver CE Settings:</t>
  </si>
  <si>
    <t>Unique ID:                              44</t>
  </si>
  <si>
    <t>Txn Mix RNGSeed:                        12295770793194815532</t>
  </si>
  <si>
    <t>Txn Input RNGSeed:                      12295770797489782828</t>
  </si>
  <si>
    <t>EGenDriverCE (EGen v1.12.0) 61 at 2013-08-23 19:24:53.396. Driver Global Settings:</t>
  </si>
  <si>
    <t>EGenDriverCE (EGen v1.12.0) 61 at 2013-08-23 19:24:53.396. Transaction Mixes:</t>
  </si>
  <si>
    <t>EGenDriverCE (EGen v1.12.0) 61 at 2013-08-23 19:24:53.396. Broker Volume Parameters:  NONE</t>
  </si>
  <si>
    <t>EGenDriverCE (EGen v1.12.0) 61 at 2013-08-23 19:24:53.396. Customer Position Parameters:</t>
  </si>
  <si>
    <t>EGenDriverCE (EGen v1.12.0) 61 at 2013-08-23 19:24:53.396. Market Watch Parameters:</t>
  </si>
  <si>
    <t>EGenDriverCE (EGen v1.12.0) 61 at 2013-08-23 19:24:53.396. Security Detail Parameters:</t>
  </si>
  <si>
    <t>EGenDriverCE (EGen v1.12.0) 61 at 2013-08-23 19:24:53.396. Trade Lookup Parameters:</t>
  </si>
  <si>
    <t>EGenDriverCE (EGen v1.12.0) 61 at 2013-08-23 19:24:53.396. Trade Order Parameters:</t>
  </si>
  <si>
    <t>EGenDriverCE (EGen v1.12.0) 61 at 2013-08-23 19:24:53.396. Trade Update Parameters:</t>
  </si>
  <si>
    <t>EGenDriverCE (EGen v1.12.0) 61 at 2013-08-23 19:24:53.396. Driver CE Partition Settings:</t>
  </si>
  <si>
    <t>EGenDriverCE (EGen v1.12.0) 61 at 2013-08-23 19:24:53.396. Driver CE Settings:</t>
  </si>
  <si>
    <t>Unique ID:                              61</t>
  </si>
  <si>
    <t>Txn Mix RNGSeed:                        12295770793194815549</t>
  </si>
  <si>
    <t>Txn Input RNGSeed:                      12295770797489782845</t>
  </si>
  <si>
    <t>EGenDriverCE (EGen v1.12.0) 82 at 2013-08-23 19:24:53.396. Transaction Mixes:</t>
  </si>
  <si>
    <t>EGenDriverCE (EGen v1.12.0) 82 at 2013-08-23 19:24:53.396. Broker Volume Parameters:  NONE</t>
  </si>
  <si>
    <t>EGenDriverCE (EGen v1.12.0) 82 at 2013-08-23 19:24:53.396. Customer Position Parameters:</t>
  </si>
  <si>
    <t>EGenDriverCE (EGen v1.12.0) 82 at 2013-08-23 19:24:53.396. Market Watch Parameters:</t>
  </si>
  <si>
    <t>EGenDriverCE (EGen v1.12.0) 82 at 2013-08-23 19:24:53.396. Security Detail Parameters:</t>
  </si>
  <si>
    <t>EGenDriverCE (EGen v1.12.0) 82 at 2013-08-23 19:24:53.396. Trade Lookup Parameters:</t>
  </si>
  <si>
    <t>EGenDriverCE (EGen v1.12.0) 82 at 2013-08-23 19:24:53.396. Trade Order Parameters:</t>
  </si>
  <si>
    <t>EGenDriverCE (EGen v1.12.0) 82 at 2013-08-23 19:24:53.396. Trade Update Parameters:</t>
  </si>
  <si>
    <t>EGenDriverCE (EGen v1.12.0) 82 at 2013-08-23 19:24:53.396. Driver CE Partition Settings:</t>
  </si>
  <si>
    <t>EGenDriverCE (EGen v1.12.0) 82 at 2013-08-23 19:24:53.396. Driver CE Settings:</t>
  </si>
  <si>
    <t>Unique ID:                              82</t>
  </si>
  <si>
    <t>Txn Mix RNGSeed:                        12295770793194815570</t>
  </si>
  <si>
    <t>Txn Input RNGSeed:                      12295770797489782866</t>
  </si>
  <si>
    <t>EGenDriverCE (EGen v1.12.0) 9 at 2013-08-23 19:24:53.411. CE object constructed using constructor 3 (valid for publication: YES).</t>
  </si>
  <si>
    <t>EGenDriverCE (EGen v1.12.0) 9 at 2013-08-23 19:24:53.411. Driver Global Settings:</t>
  </si>
  <si>
    <t>EGenDriverCE (EGen v1.12.0) 9 at 2013-08-23 19:24:53.411. Transaction Mixes:</t>
  </si>
  <si>
    <t>EGenDriverCE (EGen v1.12.0) 9 at 2013-08-23 19:24:53.411. Broker Volume Parameters:  NONE</t>
  </si>
  <si>
    <t>EGenDriverCE (EGen v1.12.0) 9 at 2013-08-23 19:24:53.411. Customer Position Parameters:</t>
  </si>
  <si>
    <t>EGenDriverCE (EGen v1.12.0) 9 at 2013-08-23 19:24:53.411. Market Watch Parameters:</t>
  </si>
  <si>
    <t>EGenDriverCE (EGen v1.12.0) 9 at 2013-08-23 19:24:53.411. Security Detail Parameters:</t>
  </si>
  <si>
    <t>EGenDriverCE (EGen v1.12.0) 9 at 2013-08-23 19:24:53.411. Trade Lookup Parameters:</t>
  </si>
  <si>
    <t>EGenDriverCE (EGen v1.12.0) 9 at 2013-08-23 19:24:53.411. Trade Order Parameters:</t>
  </si>
  <si>
    <t>EGenDriverCE (EGen v1.12.0) 26 at 2013-08-23 19:24:53.411. CE object constructed using constructor 3 (valid for publication: YES).</t>
  </si>
  <si>
    <t>EGenDriverCE (EGen v1.12.0) 45 at 2013-08-23 19:24:53.411. CE object constructed using constructor 3 (valid for publication: YES).</t>
  </si>
  <si>
    <t>EGenDriverCE (EGen v1.12.0) 45 at 2013-08-23 19:24:53.411. Driver Global Settings:</t>
  </si>
  <si>
    <t>EGenDriverCE (EGen v1.12.0) 45 at 2013-08-23 19:24:53.411. Transaction Mixes:</t>
  </si>
  <si>
    <t>EGenDriverCE (EGen v1.12.0) 45 at 2013-08-23 19:24:53.411. Broker Volume Parameters:  NONE</t>
  </si>
  <si>
    <t>EGenDriverCE (EGen v1.12.0) 45 at 2013-08-23 19:24:53.411. Customer Position Parameters:</t>
  </si>
  <si>
    <t>EGenDriverCE (EGen v1.12.0) 45 at 2013-08-23 19:24:53.411. Market Watch Parameters:</t>
  </si>
  <si>
    <t>EGenDriverCE (EGen v1.12.0) 45 at 2013-08-23 19:24:53.411. Security Detail Parameters:</t>
  </si>
  <si>
    <t>EGenDriverCE (EGen v1.12.0) 45 at 2013-08-23 19:24:53.411. Trade Lookup Parameters:</t>
  </si>
  <si>
    <t>EGenDriverCE (EGen v1.12.0) 45 at 2013-08-23 19:24:53.411. Trade Order Parameters:</t>
  </si>
  <si>
    <t>EGenDriverCE (EGen v1.12.0) 62 at 2013-08-23 19:24:53.411. CE object constructed using constructor 3 (valid for publication: YES).</t>
  </si>
  <si>
    <t>EGenDriverCE (EGen v1.12.0) 62 at 2013-08-23 19:24:53.411. Driver Global Settings:</t>
  </si>
  <si>
    <t>EGenDriverCE (EGen v1.12.0) 62 at 2013-08-23 19:24:53.411. Transaction Mixes:</t>
  </si>
  <si>
    <t>EGenDriverCE (EGen v1.12.0) 62 at 2013-08-23 19:24:53.411. Broker Volume Parameters:  NONE</t>
  </si>
  <si>
    <t>EGenDriverCE (EGen v1.12.0) 62 at 2013-08-23 19:24:53.411. Customer Position Parameters:</t>
  </si>
  <si>
    <t>EGenDriverCE (EGen v1.12.0) 62 at 2013-08-23 19:24:53.411. Market Watch Parameters:</t>
  </si>
  <si>
    <t>EGenDriverCE (EGen v1.12.0) 62 at 2013-08-23 19:24:53.411. Security Detail Parameters:</t>
  </si>
  <si>
    <t>EGenDriverCE (EGen v1.12.0) 83 at 2013-08-23 19:24:53.411. CE object constructed using constructor 3 (valid for publication: YES).</t>
  </si>
  <si>
    <t>EGenDriverCE (EGen v1.12.0) 83 at 2013-08-23 19:24:53.411. Driver Global Settings:</t>
  </si>
  <si>
    <t>EGenDriverCE (EGen v1.12.0) 83 at 2013-08-23 19:24:53.411. Transaction Mixes:</t>
  </si>
  <si>
    <t>EGenDriverCE (EGen v1.12.0) 83 at 2013-08-23 19:24:53.411. Broker Volume Parameters:  NONE</t>
  </si>
  <si>
    <t>EGenDriverCE (EGen v1.12.0) 9 at 2013-08-23 19:24:53.411. Driver CE Partition Settings:</t>
  </si>
  <si>
    <t>EGenDriverCE (EGen v1.12.0) 9 at 2013-08-23 19:24:53.411. Driver CE Settings:</t>
  </si>
  <si>
    <t>Unique ID:                              9</t>
  </si>
  <si>
    <t>Txn Mix RNGSeed:                        12295788385380859913</t>
  </si>
  <si>
    <t>Txn Input RNGSeed:                      12295788389675827209</t>
  </si>
  <si>
    <t>EGenDriverCE (EGen v1.12.0) 9 at 2013-08-23 19:24:53.411. Trade Update Parameters:</t>
  </si>
  <si>
    <t>EGenDriverCE (EGen v1.12.0) 26 at 2013-08-23 19:24:53.411. Driver Global Settings:</t>
  </si>
  <si>
    <t>EGenDriverCE (EGen v1.12.0) 26 at 2013-08-23 19:24:53.411. Transaction Mixes:</t>
  </si>
  <si>
    <t>EGenDriverCE (EGen v1.12.0) 26 at 2013-08-23 19:24:53.411. Broker Volume Parameters:  NONE</t>
  </si>
  <si>
    <t>EGenDriverCE (EGen v1.12.0) 26 at 2013-08-23 19:24:53.411. Customer Position Parameters:</t>
  </si>
  <si>
    <t>EGenDriverCE (EGen v1.12.0) 26 at 2013-08-23 19:24:53.411. Market Watch Parameters:</t>
  </si>
  <si>
    <t>EGenDriverCE (EGen v1.12.0) 26 at 2013-08-23 19:24:53.411. Security Detail Parameters:</t>
  </si>
  <si>
    <t>EGenDriverCE (EGen v1.12.0) 26 at 2013-08-23 19:24:53.411. Trade Lookup Parameters:</t>
  </si>
  <si>
    <t>EGenDriverCE (EGen v1.12.0) 26 at 2013-08-23 19:24:53.411. Trade Order Parameters:</t>
  </si>
  <si>
    <t>EGenDriverCE (EGen v1.12.0) 26 at 2013-08-23 19:24:53.411. Trade Update Parameters:</t>
  </si>
  <si>
    <t>EGenDriverCE (EGen v1.12.0) 26 at 2013-08-23 19:24:53.411. Driver CE Partition Settings:</t>
  </si>
  <si>
    <t>EGenDriverCE (EGen v1.12.0) 26 at 2013-08-23 19:24:53.411. Driver CE Settings:</t>
  </si>
  <si>
    <t>Unique ID:                              26</t>
  </si>
  <si>
    <t>Txn Mix RNGSeed:                        12295788385380859930</t>
  </si>
  <si>
    <t>Txn Input RNGSeed:                      12295788389675827226</t>
  </si>
  <si>
    <t>EGenDriverCE (EGen v1.12.0) 45 at 2013-08-23 19:24:53.411. Trade Update Parameters:</t>
  </si>
  <si>
    <t>EGenDriverCE (EGen v1.12.0) 45 at 2013-08-23 19:24:53.411. Driver CE Partition Settings:</t>
  </si>
  <si>
    <t>EGenDriverCE (EGen v1.12.0) 45 at 2013-08-23 19:24:53.411. Driver CE Settings:</t>
  </si>
  <si>
    <t>Unique ID:                              45</t>
  </si>
  <si>
    <t>Txn Mix RNGSeed:                        12295788385380859949</t>
  </si>
  <si>
    <t>Txn Input RNGSeed:                      12295788389675827245</t>
  </si>
  <si>
    <t>EGenDriverCE (EGen v1.12.0) 62 at 2013-08-23 19:24:53.411. Trade Order Parameters:</t>
  </si>
  <si>
    <t>EGenDriverCE (EGen v1.12.0) 62 at 2013-08-23 19:24:53.411. Trade Update Parameters:</t>
  </si>
  <si>
    <t>EGenDriverCE (EGen v1.12.0) 62 at 2013-08-23 19:24:53.411. Driver CE Partition Settings:</t>
  </si>
  <si>
    <t>EGenDriverCE (EGen v1.12.0) 62 at 2013-08-23 19:24:53.411. Driver CE Settings:</t>
  </si>
  <si>
    <t>Unique ID:                              62</t>
  </si>
  <si>
    <t>Txn Mix RNGSeed:                        12295788385380859966</t>
  </si>
  <si>
    <t>Txn Input RNGSeed:                      12295788389675827262</t>
  </si>
  <si>
    <t>EGenDriverCE (EGen v1.12.0) 62 at 2013-08-23 19:24:53.411. Trade Lookup Parameters:</t>
  </si>
  <si>
    <t>EGenDriverCE (EGen v1.12.0) 83 at 2013-08-23 19:24:53.411. Market Watch Parameters:</t>
  </si>
  <si>
    <t>EGenDriverCE (EGen v1.12.0) 83 at 2013-08-23 19:24:53.411. Security Detail Parameters:</t>
  </si>
  <si>
    <t>EGenDriverCE (EGen v1.12.0) 83 at 2013-08-23 19:24:53.411. Trade Lookup Parameters:</t>
  </si>
  <si>
    <t>EGenDriverCE (EGen v1.12.0) 83 at 2013-08-23 19:24:53.411. Trade Order Parameters:</t>
  </si>
  <si>
    <t>EGenDriverCE (EGen v1.12.0) 83 at 2013-08-23 19:24:53.411. Trade Update Parameters:</t>
  </si>
  <si>
    <t>EGenDriverCE (EGen v1.12.0) 83 at 2013-08-23 19:24:53.411. Driver CE Partition Settings:</t>
  </si>
  <si>
    <t>EGenDriverCE (EGen v1.12.0) 83 at 2013-08-23 19:24:53.411. Driver CE Settings:</t>
  </si>
  <si>
    <t>Unique ID:                              83</t>
  </si>
  <si>
    <t>Txn Mix RNGSeed:                        12295788385380859987</t>
  </si>
  <si>
    <t>Txn Input RNGSeed:                      12295788389675827283</t>
  </si>
  <si>
    <t>EGenDriverCE (EGen v1.12.0) 83 at 2013-08-23 19:24:53.411. Customer Position Parameters:</t>
  </si>
  <si>
    <t>EGenDriverCE (EGen v1.12.0) 10 at 2013-08-23 19:24:53.427. CE object constructed using constructor 3 (valid for publication: YES).</t>
  </si>
  <si>
    <t>EGenDriverCE (EGen v1.12.0) 10 at 2013-08-23 19:24:53.427. Driver Global Settings:</t>
  </si>
  <si>
    <t>EGenDriverCE (EGen v1.12.0) 10 at 2013-08-23 19:24:53.427. Transaction Mixes:</t>
  </si>
  <si>
    <t>EGenDriverCE (EGen v1.12.0) 10 at 2013-08-23 19:24:53.427. Broker Volume Parameters:  NONE</t>
  </si>
  <si>
    <t>EGenDriverCE (EGen v1.12.0) 10 at 2013-08-23 19:24:53.427. Customer Position Parameters:</t>
  </si>
  <si>
    <t>EGenDriverCE (EGen v1.12.0) 10 at 2013-08-23 19:24:53.427. Market Watch Parameters:</t>
  </si>
  <si>
    <t>EGenDriverCE (EGen v1.12.0) 10 at 2013-08-23 19:24:53.427. Security Detail Parameters:</t>
  </si>
  <si>
    <t>EGenDriverCE (EGen v1.12.0) 10 at 2013-08-23 19:24:53.427. Trade Lookup Parameters:</t>
  </si>
  <si>
    <t>EGenDriverCE (EGen v1.12.0) 10 at 2013-08-23 19:24:53.427. Trade Order Parameters:</t>
  </si>
  <si>
    <t>EGenDriverCE (EGen v1.12.0) 10 at 2013-08-23 19:24:53.427. Trade Update Parameters:</t>
  </si>
  <si>
    <t>EGenDriverCE (EGen v1.12.0) 10 at 2013-08-23 19:24:53.427. Driver CE Partition Settings:</t>
  </si>
  <si>
    <t>EGenDriverCE (EGen v1.12.0) 10 at 2013-08-23 19:24:53.427. Driver CE Settings:</t>
  </si>
  <si>
    <t>Unique ID:                              10</t>
  </si>
  <si>
    <t>Txn Mix RNGSeed:                        12295788385380859914</t>
  </si>
  <si>
    <t>Txn Input RNGSeed:                      12295788389675827210</t>
  </si>
  <si>
    <t>EGenDriverCE (EGen v1.12.0) 27 at 2013-08-23 19:24:53.427. CE object constructed using constructor 3 (valid for publication: YES).</t>
  </si>
  <si>
    <t>EGenDriverCE (EGen v1.12.0) 27 at 2013-08-23 19:24:53.427. Driver Global Settings:</t>
  </si>
  <si>
    <t>EGenDriverCE (EGen v1.12.0) 27 at 2013-08-23 19:24:53.427. Transaction Mixes:</t>
  </si>
  <si>
    <t>EGenDriverCE (EGen v1.12.0) 27 at 2013-08-23 19:24:53.427. Broker Volume Parameters:  NONE</t>
  </si>
  <si>
    <t>EGenDriverCE (EGen v1.12.0) 27 at 2013-08-23 19:24:53.427. Customer Position Parameters:</t>
  </si>
  <si>
    <t>EGenDriverCE (EGen v1.12.0) 27 at 2013-08-23 19:24:53.427. Market Watch Parameters:</t>
  </si>
  <si>
    <t>EGenDriverCE (EGen v1.12.0) 27 at 2013-08-23 19:24:53.427. Security Detail Parameters:</t>
  </si>
  <si>
    <t>EGenDriverCE (EGen v1.12.0) 27 at 2013-08-23 19:24:53.427. Trade Lookup Parameters:</t>
  </si>
  <si>
    <t>EGenDriverCE (EGen v1.12.0) 46 at 2013-08-23 19:24:53.427. CE object constructed using constructor 3 (valid for publication: YES).</t>
  </si>
  <si>
    <t>EGenDriverCE (EGen v1.12.0) 46 at 2013-08-23 19:24:53.427. Driver Global Settings:</t>
  </si>
  <si>
    <t>EGenDriverCE (EGen v1.12.0) 46 at 2013-08-23 19:24:53.427. Transaction Mixes:</t>
  </si>
  <si>
    <t>EGenDriverCE (EGen v1.12.0) 46 at 2013-08-23 19:24:53.427. Broker Volume Parameters:  NONE</t>
  </si>
  <si>
    <t>EGenDriverCE (EGen v1.12.0) 46 at 2013-08-23 19:24:53.427. Customer Position Parameters:</t>
  </si>
  <si>
    <t>EGenDriverCE (EGen v1.12.0) 46 at 2013-08-23 19:24:53.427. Market Watch Parameters:</t>
  </si>
  <si>
    <t>EGenDriverCE (EGen v1.12.0) 46 at 2013-08-23 19:24:53.427. Security Detail Parameters:</t>
  </si>
  <si>
    <t>EGenDriverCE (EGen v1.12.0) 46 at 2013-08-23 19:24:53.427. Trade Lookup Parameters:</t>
  </si>
  <si>
    <t>EGenDriverCE (EGen v1.12.0) 46 at 2013-08-23 19:24:53.427. Trade Order Parameters:</t>
  </si>
  <si>
    <t>EGenDriverCE (EGen v1.12.0) 46 at 2013-08-23 19:24:53.427. Trade Update Parameters:</t>
  </si>
  <si>
    <t>EGenDriverCE (EGen v1.12.0) 46 at 2013-08-23 19:24:53.427. Driver CE Partition Settings:</t>
  </si>
  <si>
    <t>EGenDriverCE (EGen v1.12.0) 46 at 2013-08-23 19:24:53.427. Driver CE Settings:</t>
  </si>
  <si>
    <t>Unique ID:                              46</t>
  </si>
  <si>
    <t>Txn Mix RNGSeed:                        12295788385380859950</t>
  </si>
  <si>
    <t>Txn Input RNGSeed:                      12295788389675827246</t>
  </si>
  <si>
    <t>EGenDriverCE (EGen v1.12.0) 63 at 2013-08-23 19:24:53.427. CE object constructed using constructor 3 (valid for publication: YES).</t>
  </si>
  <si>
    <t>EGenDriverCE (EGen v1.12.0) 63 at 2013-08-23 19:24:53.427. Driver Global Settings:</t>
  </si>
  <si>
    <t>EGenDriverCE (EGen v1.12.0) 63 at 2013-08-23 19:24:53.427. Transaction Mixes:</t>
  </si>
  <si>
    <t>EGenDriverCE (EGen v1.12.0) 63 at 2013-08-23 19:24:53.427. Broker Volume Parameters:  NONE</t>
  </si>
  <si>
    <t>EGenDriverCE (EGen v1.12.0) 63 at 2013-08-23 19:24:53.427. Customer Position Parameters:</t>
  </si>
  <si>
    <t>EGenDriverCE (EGen v1.12.0) 63 at 2013-08-23 19:24:53.427. Market Watch Parameters:</t>
  </si>
  <si>
    <t>EGenDriverCE (EGen v1.12.0) 63 at 2013-08-23 19:24:53.427. Security Detail Parameters:</t>
  </si>
  <si>
    <t>EGenDriverCE (EGen v1.12.0) 63 at 2013-08-23 19:24:53.427. Trade Lookup Parameters:</t>
  </si>
  <si>
    <t>EGenDriverCE (EGen v1.12.0) 63 at 2013-08-23 19:24:53.427. Trade Order Parameters:</t>
  </si>
  <si>
    <t>EGenDriverCE (EGen v1.12.0) 63 at 2013-08-23 19:24:53.427. Trade Update Parameters:</t>
  </si>
  <si>
    <t>EGenDriverCE (EGen v1.12.0) 63 at 2013-08-23 19:24:53.427. Driver CE Partition Settings:</t>
  </si>
  <si>
    <t>EGenDriverCE (EGen v1.12.0) 63 at 2013-08-23 19:24:53.427. Driver CE Settings:</t>
  </si>
  <si>
    <t>Unique ID:                              63</t>
  </si>
  <si>
    <t>Txn Mix RNGSeed:                        12295788385380859967</t>
  </si>
  <si>
    <t>Txn Input RNGSeed:                      12295788389675827263</t>
  </si>
  <si>
    <t>EGenDriverCE (EGen v1.12.0) 84 at 2013-08-23 19:24:53.427. CE object constructed using constructor 3 (valid for publication: YES).</t>
  </si>
  <si>
    <t>EGenDriverCE (EGen v1.12.0) 84 at 2013-08-23 19:24:53.427. Driver Global Settings:</t>
  </si>
  <si>
    <t>EGenDriverCE (EGen v1.12.0) 84 at 2013-08-23 19:24:53.427. Transaction Mixes:</t>
  </si>
  <si>
    <t>EGenDriverCE (EGen v1.12.0) 84 at 2013-08-23 19:24:53.427. Broker Volume Parameters:  NONE</t>
  </si>
  <si>
    <t>EGenDriverCE (EGen v1.12.0) 84 at 2013-08-23 19:24:53.427. Customer Position Parameters:</t>
  </si>
  <si>
    <t>EGenDriverCE (EGen v1.12.0) 84 at 2013-08-23 19:24:53.427. Market Watch Parameters:</t>
  </si>
  <si>
    <t>EGenDriverCE (EGen v1.12.0) 84 at 2013-08-23 19:24:53.427. Security Detail Parameters:</t>
  </si>
  <si>
    <t>EGenDriverCE (EGen v1.12.0) 84 at 2013-08-23 19:24:53.427. Trade Lookup Parameters:</t>
  </si>
  <si>
    <t>EGenDriverCE (EGen v1.12.0) 84 at 2013-08-23 19:24:53.427. Trade Order Parameters:</t>
  </si>
  <si>
    <t>EGenDriverCE (EGen v1.12.0) 84 at 2013-08-23 19:24:53.427. Trade Update Parameters:</t>
  </si>
  <si>
    <t>EGenDriverCE (EGen v1.12.0) 84 at 2013-08-23 19:24:53.427. Driver CE Partition Settings:</t>
  </si>
  <si>
    <t>EGenDriverCE (EGen v1.12.0) 84 at 2013-08-23 19:24:53.427. Driver CE Settings:</t>
  </si>
  <si>
    <t>Unique ID:                              84</t>
  </si>
  <si>
    <t>Txn Mix RNGSeed:                        12295788385380859988</t>
  </si>
  <si>
    <t>Txn Input RNGSeed:                      12295788389675827284</t>
  </si>
  <si>
    <t>EGenDriverCE (EGen v1.12.0) 27 at 2013-08-23 19:24:53.427. Trade Update Parameters:</t>
  </si>
  <si>
    <t>EGenDriverCE (EGen v1.12.0) 27 at 2013-08-23 19:24:53.427. Driver CE Partition Settings:</t>
  </si>
  <si>
    <t>EGenDriverCE (EGen v1.12.0) 27 at 2013-08-23 19:24:53.427. Driver CE Settings:</t>
  </si>
  <si>
    <t>Unique ID:                              27</t>
  </si>
  <si>
    <t>Txn Mix RNGSeed:                        12295788385380859931</t>
  </si>
  <si>
    <t>Txn Input RNGSeed:                      12295788389675827227</t>
  </si>
  <si>
    <t>EGenDriverCE (EGen v1.12.0) 27 at 2013-08-23 19:24:53.427. Trade Order Parameters:</t>
  </si>
  <si>
    <t>EGenDriverCE (EGen v1.12.0) 11 at 2013-08-23 19:24:53.442. CE object constructed using constructor 3 (valid for publication: YES).</t>
  </si>
  <si>
    <t>EGenDriverCE (EGen v1.12.0) 11 at 2013-08-23 19:24:53.442. Driver Global Settings:</t>
  </si>
  <si>
    <t>EGenDriverCE (EGen v1.12.0) 11 at 2013-08-23 19:24:53.442. Transaction Mixes:</t>
  </si>
  <si>
    <t>EGenDriverCE (EGen v1.12.0) 11 at 2013-08-23 19:24:53.442. Broker Volume Parameters:  NONE</t>
  </si>
  <si>
    <t>EGenDriverCE (EGen v1.12.0) 11 at 2013-08-23 19:24:53.442. Customer Position Parameters:</t>
  </si>
  <si>
    <t>EGenDriverCE (EGen v1.12.0) 11 at 2013-08-23 19:24:53.442. Market Watch Parameters:</t>
  </si>
  <si>
    <t>EGenDriverCE (EGen v1.12.0) 11 at 2013-08-23 19:24:53.442. Security Detail Parameters:</t>
  </si>
  <si>
    <t>EGenDriverCE (EGen v1.12.0) 11 at 2013-08-23 19:24:53.442. Trade Lookup Parameters:</t>
  </si>
  <si>
    <t>EGenDriverCE (EGen v1.12.0) 11 at 2013-08-23 19:24:53.442. Trade Order Parameters:</t>
  </si>
  <si>
    <t>EGenDriverCE (EGen v1.12.0) 11 at 2013-08-23 19:24:53.442. Trade Update Parameters:</t>
  </si>
  <si>
    <t>EGenDriverCE (EGen v1.12.0) 11 at 2013-08-23 19:24:53.442. Driver CE Partition Settings:</t>
  </si>
  <si>
    <t>EGenDriverCE (EGen v1.12.0) 47 at 2013-08-23 19:24:53.442. CE object constructed using constructor 3 (valid for publication: YES).</t>
  </si>
  <si>
    <t>EGenDriverCE (EGen v1.12.0) 47 at 2013-08-23 19:24:53.442. Driver Global Settings:</t>
  </si>
  <si>
    <t>EGenDriverCE (EGen v1.12.0) 47 at 2013-08-23 19:24:53.442. Transaction Mixes:</t>
  </si>
  <si>
    <t>EGenDriverCE (EGen v1.12.0) 47 at 2013-08-23 19:24:53.442. Broker Volume Parameters:  NONE</t>
  </si>
  <si>
    <t>EGenDriverCE (EGen v1.12.0) 47 at 2013-08-23 19:24:53.442. Customer Position Parameters:</t>
  </si>
  <si>
    <t>EGenDriverCE (EGen v1.12.0) 47 at 2013-08-23 19:24:53.442. Market Watch Parameters:</t>
  </si>
  <si>
    <t>EGenDriverCE (EGen v1.12.0) 47 at 2013-08-23 19:24:53.442. Security Detail Parameters:</t>
  </si>
  <si>
    <t>EGenDriverCE (EGen v1.12.0) 47 at 2013-08-23 19:24:53.442. Trade Lookup Parameters:</t>
  </si>
  <si>
    <t>EGenDriverCE (EGen v1.12.0) 47 at 2013-08-23 19:24:53.442. Trade Order Parameters:</t>
  </si>
  <si>
    <t>EGenDriverCE (EGen v1.12.0) 47 at 2013-08-23 19:24:53.442. Trade Update Parameters:</t>
  </si>
  <si>
    <t>EGenDriverCE (EGen v1.12.0) 64 at 2013-08-23 19:24:53.442. CE object constructed using constructor 3 (valid for publication: YES).</t>
  </si>
  <si>
    <t>EGenDriverCE (EGen v1.12.0) 64 at 2013-08-23 19:24:53.442. Driver Global Settings:</t>
  </si>
  <si>
    <t>EGenDriverCE (EGen v1.12.0) 64 at 2013-08-23 19:24:53.442. Transaction Mixes:</t>
  </si>
  <si>
    <t>EGenDriverCE (EGen v1.12.0) 64 at 2013-08-23 19:24:53.442. Broker Volume Parameters:  NONE</t>
  </si>
  <si>
    <t>EGenDriverCE (EGen v1.12.0) 64 at 2013-08-23 19:24:53.442. Customer Position Parameters:</t>
  </si>
  <si>
    <t>EGenDriverCE (EGen v1.12.0) 64 at 2013-08-23 19:24:53.442. Market Watch Parameters:</t>
  </si>
  <si>
    <t>EGenDriverCE (EGen v1.12.0) 64 at 2013-08-23 19:24:53.442. Security Detail Parameters:</t>
  </si>
  <si>
    <t>EGenDriverCE (EGen v1.12.0) 85 at 2013-08-23 19:24:53.442. CE object constructed using constructor 3 (valid for publication: YES).</t>
  </si>
  <si>
    <t>EGenDriverCE (EGen v1.12.0) 85 at 2013-08-23 19:24:53.442. Driver Global Settings:</t>
  </si>
  <si>
    <t>EGenDriverCE (EGen v1.12.0) 85 at 2013-08-23 19:24:53.442. Transaction Mixes:</t>
  </si>
  <si>
    <t>EGenDriverCE (EGen v1.12.0) 85 at 2013-08-23 19:24:53.442. Broker Volume Parameters:  NONE</t>
  </si>
  <si>
    <t>EGenDriverCE (EGen v1.12.0) 85 at 2013-08-23 19:24:53.442. Customer Position Parameters:</t>
  </si>
  <si>
    <t>EGenDriverCE (EGen v1.12.0) 85 at 2013-08-23 19:24:53.442. Market Watch Parameters:</t>
  </si>
  <si>
    <t>EGenDriverCE (EGen v1.12.0) 11 at 2013-08-23 19:24:53.442. Driver CE Settings:</t>
  </si>
  <si>
    <t>Unique ID:                              11</t>
  </si>
  <si>
    <t>Txn Mix RNGSeed:                        12295788385380859915</t>
  </si>
  <si>
    <t>Txn Input RNGSeed:                      12295788389675827211</t>
  </si>
  <si>
    <t>EGenDriverCE (EGen v1.12.0) 28 at 2013-08-23 19:24:53.442. CE object constructed using constructor 3 (valid for publication: YES).</t>
  </si>
  <si>
    <t>EGenDriverCE (EGen v1.12.0) 28 at 2013-08-23 19:24:53.442. Driver Global Settings:</t>
  </si>
  <si>
    <t>EGenDriverCE (EGen v1.12.0) 28 at 2013-08-23 19:24:53.442. Transaction Mixes:</t>
  </si>
  <si>
    <t>EGenDriverCE (EGen v1.12.0) 28 at 2013-08-23 19:24:53.442. Broker Volume Parameters:  NONE</t>
  </si>
  <si>
    <t>EGenDriverCE (EGen v1.12.0) 28 at 2013-08-23 19:24:53.442. Customer Position Parameters:</t>
  </si>
  <si>
    <t>EGenDriverCE (EGen v1.12.0) 28 at 2013-08-23 19:24:53.442. Market Watch Parameters:</t>
  </si>
  <si>
    <t>EGenDriverCE (EGen v1.12.0) 28 at 2013-08-23 19:24:53.442. Security Detail Parameters:</t>
  </si>
  <si>
    <t>EGenDriverCE (EGen v1.12.0) 28 at 2013-08-23 19:24:53.442. Trade Lookup Parameters:</t>
  </si>
  <si>
    <t>EGenDriverCE (EGen v1.12.0) 28 at 2013-08-23 19:24:53.442. Trade Order Parameters:</t>
  </si>
  <si>
    <t>EGenDriverCE (EGen v1.12.0) 28 at 2013-08-23 19:24:53.442. Trade Update Parameters:</t>
  </si>
  <si>
    <t>EGenDriverCE (EGen v1.12.0) 28 at 2013-08-23 19:24:53.442. Driver CE Partition Settings:</t>
  </si>
  <si>
    <t>EGenDriverCE (EGen v1.12.0) 28 at 2013-08-23 19:24:53.442. Driver CE Settings:</t>
  </si>
  <si>
    <t>Unique ID:                              28</t>
  </si>
  <si>
    <t>Txn Mix RNGSeed:                        12295788385380859932</t>
  </si>
  <si>
    <t>Txn Input RNGSeed:                      12295788389675827228</t>
  </si>
  <si>
    <t>EGenDriverCE (EGen v1.12.0) 47 at 2013-08-23 19:24:53.442. Driver CE Partition Settings:</t>
  </si>
  <si>
    <t>EGenDriverCE (EGen v1.12.0) 47 at 2013-08-23 19:24:53.442. Driver CE Settings:</t>
  </si>
  <si>
    <t>Unique ID:                              47</t>
  </si>
  <si>
    <t>Txn Mix RNGSeed:                        12295788385380859951</t>
  </si>
  <si>
    <t>Txn Input RNGSeed:                      12295788389675827247</t>
  </si>
  <si>
    <t>EGenDriverCE (EGen v1.12.0) 64 at 2013-08-23 19:24:53.442. Trade Order Parameters:</t>
  </si>
  <si>
    <t>EGenDriverCE (EGen v1.12.0) 64 at 2013-08-23 19:24:53.442. Trade Update Parameters:</t>
  </si>
  <si>
    <t>EGenDriverCE (EGen v1.12.0) 64 at 2013-08-23 19:24:53.442. Driver CE Partition Settings:</t>
  </si>
  <si>
    <t>EGenDriverCE (EGen v1.12.0) 64 at 2013-08-23 19:24:53.442. Driver CE Settings:</t>
  </si>
  <si>
    <t>Unique ID:                              64</t>
  </si>
  <si>
    <t>Txn Mix RNGSeed:                        12295788385380859968</t>
  </si>
  <si>
    <t>Txn Input RNGSeed:                      12295788389675827264</t>
  </si>
  <si>
    <t>EGenDriverCE (EGen v1.12.0) 64 at 2013-08-23 19:24:53.442. Trade Lookup Parameters:</t>
  </si>
  <si>
    <t>EGenDriverCE (EGen v1.12.0) 85 at 2013-08-23 19:24:53.442. Trade Lookup Parameters:</t>
  </si>
  <si>
    <t>EGenDriverCE (EGen v1.12.0) 85 at 2013-08-23 19:24:53.442. Trade Order Parameters:</t>
  </si>
  <si>
    <t>EGenDriverCE (EGen v1.12.0) 85 at 2013-08-23 19:24:53.442. Trade Update Parameters:</t>
  </si>
  <si>
    <t>EGenDriverCE (EGen v1.12.0) 85 at 2013-08-23 19:24:53.442. Driver CE Partition Settings:</t>
  </si>
  <si>
    <t>EGenDriverCE (EGen v1.12.0) 85 at 2013-08-23 19:24:53.442. Driver CE Settings:</t>
  </si>
  <si>
    <t>Unique ID:                              85</t>
  </si>
  <si>
    <t>Txn Mix RNGSeed:                        12295788385380859989</t>
  </si>
  <si>
    <t>Txn Input RNGSeed:                      12295788389675827285</t>
  </si>
  <si>
    <t>EGenDriverCE (EGen v1.12.0) 85 at 2013-08-23 19:24:53.442. Security Detail Parameters:</t>
  </si>
  <si>
    <t>EGenDriverCE (EGen v1.12.0) 12 at 2013-08-23 19:24:53.458. CE object constructed using constructor 3 (valid for publication: YES).</t>
  </si>
  <si>
    <t>EGenDriverCE (EGen v1.12.0) 12 at 2013-08-23 19:24:53.458. Driver Global Settings:</t>
  </si>
  <si>
    <t>EGenDriverCE (EGen v1.12.0) 12 at 2013-08-23 19:24:53.458. Transaction Mixes:</t>
  </si>
  <si>
    <t>EGenDriverCE (EGen v1.12.0) 12 at 2013-08-23 19:24:53.458. Broker Volume Parameters:  NONE</t>
  </si>
  <si>
    <t>EGenDriverCE (EGen v1.12.0) 12 at 2013-08-23 19:24:53.458. Customer Position Parameters:</t>
  </si>
  <si>
    <t>EGenDriverCE (EGen v1.12.0) 12 at 2013-08-23 19:24:53.458. Market Watch Parameters:</t>
  </si>
  <si>
    <t>EGenDriverCE (EGen v1.12.0) 12 at 2013-08-23 19:24:53.458. Security Detail Parameters:</t>
  </si>
  <si>
    <t>EGenDriverCE (EGen v1.12.0) 12 at 2013-08-23 19:24:53.458. Trade Lookup Parameters:</t>
  </si>
  <si>
    <t>EGenDriverCE (EGen v1.12.0) 12 at 2013-08-23 19:24:53.458. Trade Order Parameters:</t>
  </si>
  <si>
    <t>EGenDriverCE (EGen v1.12.0) 12 at 2013-08-23 19:24:53.458. Trade Update Parameters:</t>
  </si>
  <si>
    <t>EGenDriverCE (EGen v1.12.0) 12 at 2013-08-23 19:24:53.458. Driver CE Partition Settings:</t>
  </si>
  <si>
    <t>EGenDriverCE (EGen v1.12.0) 12 at 2013-08-23 19:24:53.458. Driver CE Settings:</t>
  </si>
  <si>
    <t>Unique ID:                              12</t>
  </si>
  <si>
    <t>Txn Mix RNGSeed:                        12295788385380859916</t>
  </si>
  <si>
    <t>Txn Input RNGSeed:                      12295788389675827212</t>
  </si>
  <si>
    <t>EGenDriverCE (EGen v1.12.0) 29 at 2013-08-23 19:24:53.458. Driver Global Settings:</t>
  </si>
  <si>
    <t>EGenDriverCE (EGen v1.12.0) 29 at 2013-08-23 19:24:53.458. Transaction Mixes:</t>
  </si>
  <si>
    <t>EGenDriverCE (EGen v1.12.0) 29 at 2013-08-23 19:24:53.458. Broker Volume Parameters:  NONE</t>
  </si>
  <si>
    <t>EGenDriverCE (EGen v1.12.0) 29 at 2013-08-23 19:24:53.458. CE object constructed using constructor 3 (valid for publication: YES).</t>
  </si>
  <si>
    <t>EGenDriverCE (EGen v1.12.0) 48 at 2013-08-23 19:24:53.458. CE object constructed using constructor 3 (valid for publication: YES).</t>
  </si>
  <si>
    <t>EGenDriverCE (EGen v1.12.0) 48 at 2013-08-23 19:24:53.458. Driver Global Settings:</t>
  </si>
  <si>
    <t>EGenDriverCE (EGen v1.12.0) 48 at 2013-08-23 19:24:53.458. Transaction Mixes:</t>
  </si>
  <si>
    <t>EGenDriverCE (EGen v1.12.0) 48 at 2013-08-23 19:24:53.458. Broker Volume Parameters:  NONE</t>
  </si>
  <si>
    <t>EGenDriverCE (EGen v1.12.0) 48 at 2013-08-23 19:24:53.458. Customer Position Parameters:</t>
  </si>
  <si>
    <t>EGenDriverCE (EGen v1.12.0) 48 at 2013-08-23 19:24:53.458. Market Watch Parameters:</t>
  </si>
  <si>
    <t>EGenDriverCE (EGen v1.12.0) 48 at 2013-08-23 19:24:53.458. Security Detail Parameters:</t>
  </si>
  <si>
    <t>EGenDriverCE (EGen v1.12.0) 48 at 2013-08-23 19:24:53.458. Trade Lookup Parameters:</t>
  </si>
  <si>
    <t>EGenDriverCE (EGen v1.12.0) 48 at 2013-08-23 19:24:53.458. Trade Order Parameters:</t>
  </si>
  <si>
    <t>EGenDriverCE (EGen v1.12.0) 48 at 2013-08-23 19:24:53.458. Trade Update Parameters:</t>
  </si>
  <si>
    <t>EGenDriverCE (EGen v1.12.0) 48 at 2013-08-23 19:24:53.458. Driver CE Partition Settings:</t>
  </si>
  <si>
    <t>EGenDriverCE (EGen v1.12.0) 48 at 2013-08-23 19:24:53.458. Driver CE Settings:</t>
  </si>
  <si>
    <t>Unique ID:                              48</t>
  </si>
  <si>
    <t>Txn Mix RNGSeed:                        12295788385380859952</t>
  </si>
  <si>
    <t>Txn Input RNGSeed:                      12295788389675827248</t>
  </si>
  <si>
    <t>EGenDriverCE (EGen v1.12.0) 65 at 2013-08-23 19:24:53.458. CE object constructed using constructor 3 (valid for publication: YES).</t>
  </si>
  <si>
    <t>EGenDriverCE (EGen v1.12.0) 65 at 2013-08-23 19:24:53.458. Driver Global Settings:</t>
  </si>
  <si>
    <t>EGenDriverCE (EGen v1.12.0) 65 at 2013-08-23 19:24:53.458. Transaction Mixes:</t>
  </si>
  <si>
    <t>EGenDriverCE (EGen v1.12.0) 65 at 2013-08-23 19:24:53.458. Broker Volume Parameters:  NONE</t>
  </si>
  <si>
    <t>EGenDriverCE (EGen v1.12.0) 65 at 2013-08-23 19:24:53.458. Customer Position Parameters:</t>
  </si>
  <si>
    <t>EGenDriverCE (EGen v1.12.0) 65 at 2013-08-23 19:24:53.458. Market Watch Parameters:</t>
  </si>
  <si>
    <t>EGenDriverCE (EGen v1.12.0) 65 at 2013-08-23 19:24:53.458. Security Detail Parameters:</t>
  </si>
  <si>
    <t>EGenDriverCE (EGen v1.12.0) 65 at 2013-08-23 19:24:53.458. Trade Lookup Parameters:</t>
  </si>
  <si>
    <t>EGenDriverCE (EGen v1.12.0) 65 at 2013-08-23 19:24:53.458. Trade Order Parameters:</t>
  </si>
  <si>
    <t>EGenDriverCE (EGen v1.12.0) 86 at 2013-08-23 19:24:53.458. CE object constructed using constructor 3 (valid for publication: YES).</t>
  </si>
  <si>
    <t>EGenDriverCE (EGen v1.12.0) 86 at 2013-08-23 19:24:53.458. Driver Global Settings:</t>
  </si>
  <si>
    <t>EGenDriverCE (EGen v1.12.0) 86 at 2013-08-23 19:24:53.458. Transaction Mixes:</t>
  </si>
  <si>
    <t>EGenDriverCE (EGen v1.12.0) 86 at 2013-08-23 19:24:53.458. Broker Volume Parameters:  NONE</t>
  </si>
  <si>
    <t>EGenDriverCE (EGen v1.12.0) 86 at 2013-08-23 19:24:53.458. Customer Position Parameters:</t>
  </si>
  <si>
    <t>EGenDriverCE (EGen v1.12.0) 86 at 2013-08-23 19:24:53.458. Market Watch Parameters:</t>
  </si>
  <si>
    <t>EGenDriverCE (EGen v1.12.0) 86 at 2013-08-23 19:24:53.458. Security Detail Parameters:</t>
  </si>
  <si>
    <t>EGenDriverCE (EGen v1.12.0) 86 at 2013-08-23 19:24:53.458. Trade Lookup Parameters:</t>
  </si>
  <si>
    <t>EGenDriverCE (EGen v1.12.0) 86 at 2013-08-23 19:24:53.458. Trade Order Parameters:</t>
  </si>
  <si>
    <t>EGenDriverCE (EGen v1.12.0) 29 at 2013-08-23 19:24:53.458. Customer Position Parameters:</t>
  </si>
  <si>
    <t>EGenDriverCE (EGen v1.12.0) 29 at 2013-08-23 19:24:53.458. Market Watch Parameters:</t>
  </si>
  <si>
    <t>EGenDriverCE (EGen v1.12.0) 29 at 2013-08-23 19:24:53.458. Security Detail Parameters:</t>
  </si>
  <si>
    <t>EGenDriverCE (EGen v1.12.0) 29 at 2013-08-23 19:24:53.458. Trade Lookup Parameters:</t>
  </si>
  <si>
    <t>EGenDriverCE (EGen v1.12.0) 29 at 2013-08-23 19:24:53.458. Trade Order Parameters:</t>
  </si>
  <si>
    <t>EGenDriverCE (EGen v1.12.0) 29 at 2013-08-23 19:24:53.458. Trade Update Parameters:</t>
  </si>
  <si>
    <t>EGenDriverCE (EGen v1.12.0) 29 at 2013-08-23 19:24:53.458. Driver CE Partition Settings:</t>
  </si>
  <si>
    <t>EGenDriverCE (EGen v1.12.0) 29 at 2013-08-23 19:24:53.458. Driver CE Settings:</t>
  </si>
  <si>
    <t>Unique ID:                              29</t>
  </si>
  <si>
    <t>Txn Mix RNGSeed:                        12295788385380859933</t>
  </si>
  <si>
    <t>Txn Input RNGSeed:                      12295788389675827229</t>
  </si>
  <si>
    <t>EGenDriverCE (EGen v1.12.0) 65 at 2013-08-23 19:24:53.458. Driver CE Partition Settings:</t>
  </si>
  <si>
    <t>EGenDriverCE (EGen v1.12.0) 65 at 2013-08-23 19:24:53.458. Driver CE Settings:</t>
  </si>
  <si>
    <t>Unique ID:                              65</t>
  </si>
  <si>
    <t>Txn Mix RNGSeed:                        12295788385380859969</t>
  </si>
  <si>
    <t>Txn Input RNGSeed:                      12295788389675827265</t>
  </si>
  <si>
    <t>EGenDriverCE (EGen v1.12.0) 65 at 2013-08-23 19:24:53.458. Trade Update Parameters:</t>
  </si>
  <si>
    <t>EGenDriverCE (EGen v1.12.0) 86 at 2013-08-23 19:24:53.458. Driver CE Partition Settings:</t>
  </si>
  <si>
    <t>EGenDriverCE (EGen v1.12.0) 86 at 2013-08-23 19:24:53.458. Driver CE Settings:</t>
  </si>
  <si>
    <t>Unique ID:                              86</t>
  </si>
  <si>
    <t>Txn Mix RNGSeed:                        12295788385380859990</t>
  </si>
  <si>
    <t>Txn Input RNGSeed:                      12295788389675827286</t>
  </si>
  <si>
    <t>EGenDriverCE (EGen v1.12.0) 86 at 2013-08-23 19:24:53.458. Trade Update Parameters:</t>
  </si>
  <si>
    <t>EGenDriverCE (EGen v1.12.0) 13 at 2013-08-23 19:24:53.474. Driver Global Settings:</t>
  </si>
  <si>
    <t>EGenDriverCE (EGen v1.12.0) 13 at 2013-08-23 19:24:53.474. Transaction Mixes:</t>
  </si>
  <si>
    <t>EGenDriverCE (EGen v1.12.0) 13 at 2013-08-23 19:24:53.474. Broker Volume Parameters:  NONE</t>
  </si>
  <si>
    <t>EGenDriverCE (EGen v1.12.0) 13 at 2013-08-23 19:24:53.474. Customer Position Parameters:</t>
  </si>
  <si>
    <t>EGenDriverCE (EGen v1.12.0) 13 at 2013-08-23 19:24:53.474. CE object constructed using constructor 3 (valid for publication: YES).</t>
  </si>
  <si>
    <t>EGenDriverCE (EGen v1.12.0) 49 at 2013-08-23 19:24:53.474. CE object constructed using constructor 3 (valid for publication: YES).</t>
  </si>
  <si>
    <t>EGenDriverCE (EGen v1.12.0) 49 at 2013-08-23 19:24:53.474. Driver Global Settings:</t>
  </si>
  <si>
    <t>EGenDriverCE (EGen v1.12.0) 49 at 2013-08-23 19:24:53.474. Transaction Mixes:</t>
  </si>
  <si>
    <t>EGenDriverCE (EGen v1.12.0) 49 at 2013-08-23 19:24:53.474. Broker Volume Parameters:  NONE</t>
  </si>
  <si>
    <t>EGenDriverCE (EGen v1.12.0) 49 at 2013-08-23 19:24:53.474. Customer Position Parameters:</t>
  </si>
  <si>
    <t>EGenDriverCE (EGen v1.12.0) 49 at 2013-08-23 19:24:53.474. Market Watch Parameters:</t>
  </si>
  <si>
    <t>EGenDriverCE (EGen v1.12.0) 49 at 2013-08-23 19:24:53.474. Security Detail Parameters:</t>
  </si>
  <si>
    <t>EGenDriverCE (EGen v1.12.0) 66 at 2013-08-23 19:24:53.474. CE object constructed using constructor 3 (valid for publication: YES).</t>
  </si>
  <si>
    <t>EGenDriverCE (EGen v1.12.0) 87 at 2013-08-23 19:24:53.474. CE object constructed using constructor 3 (valid for publication: YES).</t>
  </si>
  <si>
    <t>EGenDriverCE (EGen v1.12.0) 13 at 2013-08-23 19:24:53.474. Market Watch Parameters:</t>
  </si>
  <si>
    <t>EGenDriverCE (EGen v1.12.0) 13 at 2013-08-23 19:24:53.474. Security Detail Parameters:</t>
  </si>
  <si>
    <t>EGenDriverCE (EGen v1.12.0) 13 at 2013-08-23 19:24:53.474. Trade Lookup Parameters:</t>
  </si>
  <si>
    <t>EGenDriverCE (EGen v1.12.0) 13 at 2013-08-23 19:24:53.474. Trade Order Parameters:</t>
  </si>
  <si>
    <t>EGenDriverCE (EGen v1.12.0) 13 at 2013-08-23 19:24:53.474. Trade Update Parameters:</t>
  </si>
  <si>
    <t>EGenDriverCE (EGen v1.12.0) 13 at 2013-08-23 19:24:53.474. Driver CE Partition Settings:</t>
  </si>
  <si>
    <t>EGenDriverCE (EGen v1.12.0) 13 at 2013-08-23 19:24:53.474. Driver CE Settings:</t>
  </si>
  <si>
    <t>Unique ID:                              13</t>
  </si>
  <si>
    <t>Txn Mix RNGSeed:                        12295788385380859917</t>
  </si>
  <si>
    <t>Txn Input RNGSeed:                      12295788389675827213</t>
  </si>
  <si>
    <t>EGenDriverCE (EGen v1.12.0) 30 at 2013-08-23 19:24:53.474. CE object constructed using constructor 3 (valid for publication: YES).</t>
  </si>
  <si>
    <t>EGenDriverCE (EGen v1.12.0) 30 at 2013-08-23 19:24:53.474. Driver Global Settings:</t>
  </si>
  <si>
    <t>EGenDriverCE (EGen v1.12.0) 30 at 2013-08-23 19:24:53.474. Transaction Mixes:</t>
  </si>
  <si>
    <t>EGenDriverCE (EGen v1.12.0) 30 at 2013-08-23 19:24:53.474. Broker Volume Parameters:  NONE</t>
  </si>
  <si>
    <t>EGenDriverCE (EGen v1.12.0) 30 at 2013-08-23 19:24:53.474. Customer Position Parameters:</t>
  </si>
  <si>
    <t>EGenDriverCE (EGen v1.12.0) 30 at 2013-08-23 19:24:53.474. Market Watch Parameters:</t>
  </si>
  <si>
    <t>EGenDriverCE (EGen v1.12.0) 30 at 2013-08-23 19:24:53.474. Security Detail Parameters:</t>
  </si>
  <si>
    <t>EGenDriverCE (EGen v1.12.0) 30 at 2013-08-23 19:24:53.474. Trade Lookup Parameters:</t>
  </si>
  <si>
    <t>EGenDriverCE (EGen v1.12.0) 30 at 2013-08-23 19:24:53.474. Trade Order Parameters:</t>
  </si>
  <si>
    <t>EGenDriverCE (EGen v1.12.0) 30 at 2013-08-23 19:24:53.474. Trade Update Parameters:</t>
  </si>
  <si>
    <t>EGenDriverCE (EGen v1.12.0) 30 at 2013-08-23 19:24:53.474. Driver CE Partition Settings:</t>
  </si>
  <si>
    <t>EGenDriverCE (EGen v1.12.0) 30 at 2013-08-23 19:24:53.474. Driver CE Settings:</t>
  </si>
  <si>
    <t>Unique ID:                              30</t>
  </si>
  <si>
    <t>Txn Mix RNGSeed:                        12295788385380859934</t>
  </si>
  <si>
    <t>Txn Input RNGSeed:                      12295788389675827230</t>
  </si>
  <si>
    <t>EGenDriverCE (EGen v1.12.0) 49 at 2013-08-23 19:24:53.474. Trade Order Parameters:</t>
  </si>
  <si>
    <t>EGenDriverCE (EGen v1.12.0) 49 at 2013-08-23 19:24:53.474. Trade Update Parameters:</t>
  </si>
  <si>
    <t>EGenDriverCE (EGen v1.12.0) 49 at 2013-08-23 19:24:53.474. Driver CE Partition Settings:</t>
  </si>
  <si>
    <t>EGenDriverCE (EGen v1.12.0) 49 at 2013-08-23 19:24:53.474. Driver CE Settings:</t>
  </si>
  <si>
    <t>Unique ID:                              49</t>
  </si>
  <si>
    <t>Txn Mix RNGSeed:                        12295788385380859953</t>
  </si>
  <si>
    <t>Txn Input RNGSeed:                      12295788389675827249</t>
  </si>
  <si>
    <t>EGenDriverCE (EGen v1.12.0) 49 at 2013-08-23 19:24:53.474. Trade Lookup Parameters:</t>
  </si>
  <si>
    <t>EGenDriverCE (EGen v1.12.0) 66 at 2013-08-23 19:24:53.474. Driver Global Settings:</t>
  </si>
  <si>
    <t>EGenDriverCE (EGen v1.12.0) 66 at 2013-08-23 19:24:53.474. Transaction Mixes:</t>
  </si>
  <si>
    <t>EGenDriverCE (EGen v1.12.0) 66 at 2013-08-23 19:24:53.474. Broker Volume Parameters:  NONE</t>
  </si>
  <si>
    <t>EGenDriverCE (EGen v1.12.0) 66 at 2013-08-23 19:24:53.474. Customer Position Parameters:</t>
  </si>
  <si>
    <t>EGenDriverCE (EGen v1.12.0) 66 at 2013-08-23 19:24:53.474. Market Watch Parameters:</t>
  </si>
  <si>
    <t>EGenDriverCE (EGen v1.12.0) 66 at 2013-08-23 19:24:53.474. Security Detail Parameters:</t>
  </si>
  <si>
    <t>EGenDriverCE (EGen v1.12.0) 66 at 2013-08-23 19:24:53.474. Trade Lookup Parameters:</t>
  </si>
  <si>
    <t>EGenDriverCE (EGen v1.12.0) 66 at 2013-08-23 19:24:53.474. Trade Order Parameters:</t>
  </si>
  <si>
    <t>EGenDriverCE (EGen v1.12.0) 66 at 2013-08-23 19:24:53.474. Trade Update Parameters:</t>
  </si>
  <si>
    <t>EGenDriverCE (EGen v1.12.0) 66 at 2013-08-23 19:24:53.474. Driver CE Partition Settings:</t>
  </si>
  <si>
    <t>EGenDriverCE (EGen v1.12.0) 66 at 2013-08-23 19:24:53.474. Driver CE Settings:</t>
  </si>
  <si>
    <t>Unique ID:                              66</t>
  </si>
  <si>
    <t>Txn Mix RNGSeed:                        12295788385380859970</t>
  </si>
  <si>
    <t>Txn Input RNGSeed:                      12295788389675827266</t>
  </si>
  <si>
    <t>EGenDriverCE (EGen v1.12.0) 87 at 2013-08-23 19:24:53.474. Driver Global Settings:</t>
  </si>
  <si>
    <t>EGenDriverCE (EGen v1.12.0) 87 at 2013-08-23 19:24:53.474. Transaction Mixes:</t>
  </si>
  <si>
    <t>EGenDriverCE (EGen v1.12.0) 87 at 2013-08-23 19:24:53.474. Broker Volume Parameters:  NONE</t>
  </si>
  <si>
    <t>EGenDriverCE (EGen v1.12.0) 87 at 2013-08-23 19:24:53.474. Customer Position Parameters:</t>
  </si>
  <si>
    <t>EGenDriverCE (EGen v1.12.0) 87 at 2013-08-23 19:24:53.474. Market Watch Parameters:</t>
  </si>
  <si>
    <t>EGenDriverCE (EGen v1.12.0) 87 at 2013-08-23 19:24:53.474. Security Detail Parameters:</t>
  </si>
  <si>
    <t>EGenDriverCE (EGen v1.12.0) 87 at 2013-08-23 19:24:53.474. Trade Lookup Parameters:</t>
  </si>
  <si>
    <t>EGenDriverCE (EGen v1.12.0) 87 at 2013-08-23 19:24:53.474. Trade Order Parameters:</t>
  </si>
  <si>
    <t>EGenDriverCE (EGen v1.12.0) 87 at 2013-08-23 19:24:53.474. Trade Update Parameters:</t>
  </si>
  <si>
    <t>EGenDriverCE (EGen v1.12.0) 87 at 2013-08-23 19:24:53.474. Driver CE Partition Settings:</t>
  </si>
  <si>
    <t>EGenDriverCE (EGen v1.12.0) 87 at 2013-08-23 19:24:53.474. Driver CE Settings:</t>
  </si>
  <si>
    <t>Unique ID:                              87</t>
  </si>
  <si>
    <t>Txn Mix RNGSeed:                        12295788385380859991</t>
  </si>
  <si>
    <t>Txn Input RNGSeed:                      12295788389675827287</t>
  </si>
  <si>
    <t>EGenDriverCE (EGen v1.12.0) 14 at 2013-08-23 19:24:53.489. CE object constructed using constructor 3 (valid for publication: YES).</t>
  </si>
  <si>
    <t>EGenDriverCE (EGen v1.12.0) 14 at 2013-08-23 19:24:53.489. Driver Global Settings:</t>
  </si>
  <si>
    <t>EGenDriverCE (EGen v1.12.0) 14 at 2013-08-23 19:24:53.489. Transaction Mixes:</t>
  </si>
  <si>
    <t>EGenDriverCE (EGen v1.12.0) 14 at 2013-08-23 19:24:53.489. Broker Volume Parameters:  NONE</t>
  </si>
  <si>
    <t>EGenDriverCE (EGen v1.12.0) 14 at 2013-08-23 19:24:53.489. Customer Position Parameters:</t>
  </si>
  <si>
    <t>EGenDriverCE (EGen v1.12.0) 14 at 2013-08-23 19:24:53.489. Market Watch Parameters:</t>
  </si>
  <si>
    <t>EGenDriverCE (EGen v1.12.0) 14 at 2013-08-23 19:24:53.489. Security Detail Parameters:</t>
  </si>
  <si>
    <t>EGenDriverCE (EGen v1.12.0) 14 at 2013-08-23 19:24:53.489. Trade Lookup Parameters:</t>
  </si>
  <si>
    <t>EGenDriverCE (EGen v1.12.0) 50 at 2013-08-23 19:24:53.489. CE object constructed using constructor 3 (valid for publication: YES).</t>
  </si>
  <si>
    <t>EGenDriverCE (EGen v1.12.0) 50 at 2013-08-23 19:24:53.489. Driver Global Settings:</t>
  </si>
  <si>
    <t>EGenDriverCE (EGen v1.12.0) 50 at 2013-08-23 19:24:53.489. Transaction Mixes:</t>
  </si>
  <si>
    <t>EGenDriverCE (EGen v1.12.0) 50 at 2013-08-23 19:24:53.489. Broker Volume Parameters:  NONE</t>
  </si>
  <si>
    <t>EGenDriverCE (EGen v1.12.0) 50 at 2013-08-23 19:24:53.489. Customer Position Parameters:</t>
  </si>
  <si>
    <t>EGenDriverCE (EGen v1.12.0) 50 at 2013-08-23 19:24:53.489. Market Watch Parameters:</t>
  </si>
  <si>
    <t>EGenDriverCE (EGen v1.12.0) 50 at 2013-08-23 19:24:53.489. Security Detail Parameters:</t>
  </si>
  <si>
    <t>EGenDriverCE (EGen v1.12.0) 50 at 2013-08-23 19:24:53.489. Trade Lookup Parameters:</t>
  </si>
  <si>
    <t>EGenDriverCE (EGen v1.12.0) 50 at 2013-08-23 19:24:53.489. Trade Order Parameters:</t>
  </si>
  <si>
    <t>EGenDriverCE (EGen v1.12.0) 67 at 2013-08-23 19:24:53.489. Driver Global Settings:</t>
  </si>
  <si>
    <t>EGenDriverCE (EGen v1.12.0) 67 at 2013-08-23 19:24:53.489. Transaction Mixes:</t>
  </si>
  <si>
    <t>EGenDriverCE (EGen v1.12.0) 67 at 2013-08-23 19:24:53.489. Broker Volume Parameters:  NONE</t>
  </si>
  <si>
    <t>EGenDriverCE (EGen v1.12.0) 67 at 2013-08-23 19:24:53.489. Customer Position Parameters:</t>
  </si>
  <si>
    <t>EGenDriverCE (EGen v1.12.0) 67 at 2013-08-23 19:24:53.489. CE object constructed using constructor 3 (valid for publication: YES).</t>
  </si>
  <si>
    <t>EGenDriverCE (EGen v1.12.0) 88 at 2013-08-23 19:24:53.489. Driver Global Settings:</t>
  </si>
  <si>
    <t>EGenDriverCE (EGen v1.12.0) 88 at 2013-08-23 19:24:53.489. CE object constructed using constructor 3 (valid for publication: YES).</t>
  </si>
  <si>
    <t>EGenDriverCE (EGen v1.12.0) 14 at 2013-08-23 19:24:53.489. Trade Update Parameters:</t>
  </si>
  <si>
    <t>EGenDriverCE (EGen v1.12.0) 14 at 2013-08-23 19:24:53.489. Driver CE Partition Settings:</t>
  </si>
  <si>
    <t>EGenDriverCE (EGen v1.12.0) 14 at 2013-08-23 19:24:53.489. Driver CE Settings:</t>
  </si>
  <si>
    <t>Unique ID:                              14</t>
  </si>
  <si>
    <t>Txn Mix RNGSeed:                        12295788385380859918</t>
  </si>
  <si>
    <t>Txn Input RNGSeed:                      12295788389675827214</t>
  </si>
  <si>
    <t>EGenDriverCE (EGen v1.12.0) 14 at 2013-08-23 19:24:53.489. Trade Order Parameters:</t>
  </si>
  <si>
    <t>EGenDriverCE (EGen v1.12.0) 31 at 2013-08-23 19:24:53.489. CE object constructed using constructor 3 (valid for publication: YES).</t>
  </si>
  <si>
    <t>EGenDriverCE (EGen v1.12.0) 31 at 2013-08-23 19:24:53.489. Driver Global Settings:</t>
  </si>
  <si>
    <t>EGenDriverCE (EGen v1.12.0) 31 at 2013-08-23 19:24:53.489. Transaction Mixes:</t>
  </si>
  <si>
    <t>EGenDriverCE (EGen v1.12.0) 31 at 2013-08-23 19:24:53.489. Broker Volume Parameters:  NONE</t>
  </si>
  <si>
    <t>EGenDriverCE (EGen v1.12.0) 31 at 2013-08-23 19:24:53.489. Customer Position Parameters:</t>
  </si>
  <si>
    <t>EGenDriverCE (EGen v1.12.0) 31 at 2013-08-23 19:24:53.489. Market Watch Parameters:</t>
  </si>
  <si>
    <t>EGenDriverCE (EGen v1.12.0) 31 at 2013-08-23 19:24:53.489. Security Detail Parameters:</t>
  </si>
  <si>
    <t>EGenDriverCE (EGen v1.12.0) 31 at 2013-08-23 19:24:53.489. Trade Lookup Parameters:</t>
  </si>
  <si>
    <t>EGenDriverCE (EGen v1.12.0) 31 at 2013-08-23 19:24:53.489. Trade Order Parameters:</t>
  </si>
  <si>
    <t>EGenDriverCE (EGen v1.12.0) 31 at 2013-08-23 19:24:53.489. Trade Update Parameters:</t>
  </si>
  <si>
    <t>EGenDriverCE (EGen v1.12.0) 31 at 2013-08-23 19:24:53.489. Driver CE Partition Settings:</t>
  </si>
  <si>
    <t>EGenDriverCE (EGen v1.12.0) 31 at 2013-08-23 19:24:53.489. Driver CE Settings:</t>
  </si>
  <si>
    <t>Unique ID:                              31</t>
  </si>
  <si>
    <t>Txn Mix RNGSeed:                        12295788385380859935</t>
  </si>
  <si>
    <t>Txn Input RNGSeed:                      12295788389675827231</t>
  </si>
  <si>
    <t>EGenDriverCE (EGen v1.12.0) 50 at 2013-08-23 19:24:53.489. Driver CE Partition Settings:</t>
  </si>
  <si>
    <t>EGenDriverCE (EGen v1.12.0) 50 at 2013-08-23 19:24:53.489. Driver CE Settings:</t>
  </si>
  <si>
    <t>Unique ID:                              50</t>
  </si>
  <si>
    <t>Txn Mix RNGSeed:                        12295788385380859954</t>
  </si>
  <si>
    <t>Txn Input RNGSeed:                      12295788389675827250</t>
  </si>
  <si>
    <t>EGenDriverCE (EGen v1.12.0) 50 at 2013-08-23 19:24:53.489. Trade Update Parameters:</t>
  </si>
  <si>
    <t>EGenDriverCE (EGen v1.12.0) 67 at 2013-08-23 19:24:53.489. Market Watch Parameters:</t>
  </si>
  <si>
    <t>EGenDriverCE (EGen v1.12.0) 67 at 2013-08-23 19:24:53.489. Security Detail Parameters:</t>
  </si>
  <si>
    <t>EGenDriverCE (EGen v1.12.0) 67 at 2013-08-23 19:24:53.489. Trade Lookup Parameters:</t>
  </si>
  <si>
    <t>EGenDriverCE (EGen v1.12.0) 67 at 2013-08-23 19:24:53.489. Trade Order Parameters:</t>
  </si>
  <si>
    <t>EGenDriverCE (EGen v1.12.0) 67 at 2013-08-23 19:24:53.489. Trade Update Parameters:</t>
  </si>
  <si>
    <t>EGenDriverCE (EGen v1.12.0) 67 at 2013-08-23 19:24:53.489. Driver CE Partition Settings:</t>
  </si>
  <si>
    <t>EGenDriverCE (EGen v1.12.0) 67 at 2013-08-23 19:24:53.489. Driver CE Settings:</t>
  </si>
  <si>
    <t>Unique ID:                              67</t>
  </si>
  <si>
    <t>Txn Mix RNGSeed:                        12295788385380859971</t>
  </si>
  <si>
    <t>Txn Input RNGSeed:                      12295788389675827267</t>
  </si>
  <si>
    <t>EGenDriverCE (EGen v1.12.0) 88 at 2013-08-23 19:24:53.489. Transaction Mixes:</t>
  </si>
  <si>
    <t>EGenDriverCE (EGen v1.12.0) 88 at 2013-08-23 19:24:53.489. Broker Volume Parameters:  NONE</t>
  </si>
  <si>
    <t>EGenDriverCE (EGen v1.12.0) 88 at 2013-08-23 19:24:53.489. Customer Position Parameters:</t>
  </si>
  <si>
    <t>EGenDriverCE (EGen v1.12.0) 88 at 2013-08-23 19:24:53.489. Market Watch Parameters:</t>
  </si>
  <si>
    <t>EGenDriverCE (EGen v1.12.0) 88 at 2013-08-23 19:24:53.489. Security Detail Parameters:</t>
  </si>
  <si>
    <t>EGenDriverCE (EGen v1.12.0) 88 at 2013-08-23 19:24:53.489. Trade Lookup Parameters:</t>
  </si>
  <si>
    <t>EGenDriverCE (EGen v1.12.0) 88 at 2013-08-23 19:24:53.489. Trade Order Parameters:</t>
  </si>
  <si>
    <t>EGenDriverCE (EGen v1.12.0) 88 at 2013-08-23 19:24:53.489. Trade Update Parameters:</t>
  </si>
  <si>
    <t>EGenDriverCE (EGen v1.12.0) 88 at 2013-08-23 19:24:53.489. Driver CE Partition Settings:</t>
  </si>
  <si>
    <t>EGenDriverCE (EGen v1.12.0) 88 at 2013-08-23 19:24:53.489. Driver CE Settings:</t>
  </si>
  <si>
    <t>Unique ID:                              88</t>
  </si>
  <si>
    <t>Txn Mix RNGSeed:                        12295788385380859992</t>
  </si>
  <si>
    <t>Txn Input RNGSeed:                      12295788389675827288</t>
  </si>
  <si>
    <t>EGenDriverCE (EGen v1.12.0) 15 at 2013-08-23 19:24:53.505. CE object constructed using constructor 3 (valid for publication: YES).</t>
  </si>
  <si>
    <t>EGenDriverCE (EGen v1.12.0) 15 at 2013-08-23 19:24:53.505. Driver Global Settings:</t>
  </si>
  <si>
    <t>EGenDriverCE (EGen v1.12.0) 15 at 2013-08-23 19:24:53.505. Transaction Mixes:</t>
  </si>
  <si>
    <t>EGenDriverCE (EGen v1.12.0) 15 at 2013-08-23 19:24:53.505. Broker Volume Parameters:  NONE</t>
  </si>
  <si>
    <t>EGenDriverCE (EGen v1.12.0) 15 at 2013-08-23 19:24:53.505. Customer Position Parameters:</t>
  </si>
  <si>
    <t>EGenDriverCE (EGen v1.12.0) 15 at 2013-08-23 19:24:53.505. Market Watch Parameters:</t>
  </si>
  <si>
    <t>EGenDriverCE (EGen v1.12.0) 15 at 2013-08-23 19:24:53.505. Security Detail Parameters:</t>
  </si>
  <si>
    <t>EGenDriverCE (EGen v1.12.0) 15 at 2013-08-23 19:24:53.505. Trade Lookup Parameters:</t>
  </si>
  <si>
    <t>EGenDriverCE (EGen v1.12.0) 15 at 2013-08-23 19:24:53.505. Trade Order Parameters:</t>
  </si>
  <si>
    <t>EGenDriverCE (EGen v1.12.0) 15 at 2013-08-23 19:24:53.505. Trade Update Parameters:</t>
  </si>
  <si>
    <t>EGenDriverCE (EGen v1.12.0) 15 at 2013-08-23 19:24:53.505. Driver CE Partition Settings:</t>
  </si>
  <si>
    <t>EGenDriverCE (EGen v1.12.0) 15 at 2013-08-23 19:24:53.505. Driver CE Settings:</t>
  </si>
  <si>
    <t>Unique ID:                              15</t>
  </si>
  <si>
    <t>Txn Mix RNGSeed:                        12295805977566904335</t>
  </si>
  <si>
    <t>Txn Input RNGSeed:                      12295805981861871631</t>
  </si>
  <si>
    <t>EGenDriverCE (EGen v1.12.0) 32 at 2013-08-23 19:24:53.505. CE object constructed using constructor 3 (valid for publication: YES).</t>
  </si>
  <si>
    <t>EGenDriverCE (EGen v1.12.0) 32 at 2013-08-23 19:24:53.505. Driver Global Settings:</t>
  </si>
  <si>
    <t>EGenDriverCE (EGen v1.12.0) 32 at 2013-08-23 19:24:53.505. Transaction Mixes:</t>
  </si>
  <si>
    <t>EGenDriverCE (EGen v1.12.0) 32 at 2013-08-23 19:24:53.505. Broker Volume Parameters:  NONE</t>
  </si>
  <si>
    <t>EGenDriverCE (EGen v1.12.0) 32 at 2013-08-23 19:24:53.505. Customer Position Parameters:</t>
  </si>
  <si>
    <t>EGenDriverCE (EGen v1.12.0) 32 at 2013-08-23 19:24:53.505. Market Watch Parameters:</t>
  </si>
  <si>
    <t>EGenDriverCE (EGen v1.12.0) 32 at 2013-08-23 19:24:53.505. Security Detail Parameters:</t>
  </si>
  <si>
    <t>EGenDriverCE (EGen v1.12.0) 32 at 2013-08-23 19:24:53.505. Trade Lookup Parameters:</t>
  </si>
  <si>
    <t>EGenDriverCE (EGen v1.12.0) 32 at 2013-08-23 19:24:53.505. Trade Order Parameters:</t>
  </si>
  <si>
    <t>EGenDriverCE (EGen v1.12.0) 51 at 2013-08-23 19:24:53.505. CE object constructed using constructor 3 (valid for publication: YES).</t>
  </si>
  <si>
    <t>EGenDriverCE (EGen v1.12.0) 51 at 2013-08-23 19:24:53.505. Driver Global Settings:</t>
  </si>
  <si>
    <t>EGenDriverCE (EGen v1.12.0) 51 at 2013-08-23 19:24:53.505. Transaction Mixes:</t>
  </si>
  <si>
    <t>EGenDriverCE (EGen v1.12.0) 51 at 2013-08-23 19:24:53.505. Broker Volume Parameters:  NONE</t>
  </si>
  <si>
    <t>EGenDriverCE (EGen v1.12.0) 51 at 2013-08-23 19:24:53.505. Customer Position Parameters:</t>
  </si>
  <si>
    <t>EGenDriverCE (EGen v1.12.0) 51 at 2013-08-23 19:24:53.505. Market Watch Parameters:</t>
  </si>
  <si>
    <t>EGenDriverCE (EGen v1.12.0) 51 at 2013-08-23 19:24:53.505. Security Detail Parameters:</t>
  </si>
  <si>
    <t>EGenDriverCE (EGen v1.12.0) 51 at 2013-08-23 19:24:53.505. Trade Lookup Parameters:</t>
  </si>
  <si>
    <t>EGenDriverCE (EGen v1.12.0) 51 at 2013-08-23 19:24:53.505. Trade Order Parameters:</t>
  </si>
  <si>
    <t>EGenDriverCE (EGen v1.12.0) 51 at 2013-08-23 19:24:53.505. Trade Update Parameters:</t>
  </si>
  <si>
    <t>EGenDriverCE (EGen v1.12.0) 51 at 2013-08-23 19:24:53.505. Driver CE Partition Settings:</t>
  </si>
  <si>
    <t>EGenDriverCE (EGen v1.12.0) 51 at 2013-08-23 19:24:53.505. Driver CE Settings:</t>
  </si>
  <si>
    <t>Unique ID:                              51</t>
  </si>
  <si>
    <t>Txn Mix RNGSeed:                        12295805977566904371</t>
  </si>
  <si>
    <t>Txn Input RNGSeed:                      12295805981861871667</t>
  </si>
  <si>
    <t>EGenDriverCE (EGen v1.12.0) 68 at 2013-08-23 19:24:53.505. CE object constructed using constructor 3 (valid for publication: YES).</t>
  </si>
  <si>
    <t>EGenDriverCE (EGen v1.12.0) 68 at 2013-08-23 19:24:53.505. Driver Global Settings:</t>
  </si>
  <si>
    <t>EGenDriverCE (EGen v1.12.0) 68 at 2013-08-23 19:24:53.505. Transaction Mixes:</t>
  </si>
  <si>
    <t>EGenDriverCE (EGen v1.12.0) 68 at 2013-08-23 19:24:53.505. Broker Volume Parameters:  NONE</t>
  </si>
  <si>
    <t>EGenDriverCE (EGen v1.12.0) 68 at 2013-08-23 19:24:53.505. Customer Position Parameters:</t>
  </si>
  <si>
    <t>EGenDriverCE (EGen v1.12.0) 68 at 2013-08-23 19:24:53.505. Market Watch Parameters:</t>
  </si>
  <si>
    <t>EGenDriverCE (EGen v1.12.0) 68 at 2013-08-23 19:24:53.505. Security Detail Parameters:</t>
  </si>
  <si>
    <t>EGenDriverCE (EGen v1.12.0) 68 at 2013-08-23 19:24:53.505. Trade Lookup Parameters:</t>
  </si>
  <si>
    <t>EGenDriverCE (EGen v1.12.0) 68 at 2013-08-23 19:24:53.505. Trade Order Parameters:</t>
  </si>
  <si>
    <t>EGenDriverCE (EGen v1.12.0) 68 at 2013-08-23 19:24:53.505. Trade Update Parameters:</t>
  </si>
  <si>
    <t>EGenDriverCE (EGen v1.12.0) 68 at 2013-08-23 19:24:53.505. Driver CE Partition Settings:</t>
  </si>
  <si>
    <t>EGenDriverCE (EGen v1.12.0) 68 at 2013-08-23 19:24:53.505. Driver CE Settings:</t>
  </si>
  <si>
    <t>Unique ID:                              68</t>
  </si>
  <si>
    <t>Txn Mix RNGSeed:                        12295805977566904388</t>
  </si>
  <si>
    <t>Txn Input RNGSeed:                      12295805981861871684</t>
  </si>
  <si>
    <t>EGenDriverCE (EGen v1.12.0) 89 at 2013-08-23 19:24:53.505. CE object constructed using constructor 3 (valid for publication: YES).</t>
  </si>
  <si>
    <t>EGenDriverCE (EGen v1.12.0) 89 at 2013-08-23 19:24:53.505. Driver Global Settings:</t>
  </si>
  <si>
    <t>EGenDriverCE (EGen v1.12.0) 89 at 2013-08-23 19:24:53.505. Transaction Mixes:</t>
  </si>
  <si>
    <t>EGenDriverCE (EGen v1.12.0) 89 at 2013-08-23 19:24:53.505. Broker Volume Parameters:  NONE</t>
  </si>
  <si>
    <t>EGenDriverCE (EGen v1.12.0) 89 at 2013-08-23 19:24:53.505. Customer Position Parameters:</t>
  </si>
  <si>
    <t>EGenDriverCE (EGen v1.12.0) 89 at 2013-08-23 19:24:53.505. Market Watch Parameters:</t>
  </si>
  <si>
    <t>EGenDriverCE (EGen v1.12.0) 89 at 2013-08-23 19:24:53.505. Security Detail Parameters:</t>
  </si>
  <si>
    <t>EGenDriverCE (EGen v1.12.0) 89 at 2013-08-23 19:24:53.505. Trade Lookup Parameters:</t>
  </si>
  <si>
    <t>EGenDriverCE (EGen v1.12.0) 89 at 2013-08-23 19:24:53.505. Trade Order Parameters:</t>
  </si>
  <si>
    <t>EGenDriverCE (EGen v1.12.0) 89 at 2013-08-23 19:24:53.505. Trade Update Parameters:</t>
  </si>
  <si>
    <t>EGenDriverCE (EGen v1.12.0) 89 at 2013-08-23 19:24:53.505. Driver CE Partition Settings:</t>
  </si>
  <si>
    <t>EGenDriverCE (EGen v1.12.0) 89 at 2013-08-23 19:24:53.505. Driver CE Settings:</t>
  </si>
  <si>
    <t>Unique ID:                              89</t>
  </si>
  <si>
    <t>Txn Mix RNGSeed:                        12295805977566904409</t>
  </si>
  <si>
    <t>Txn Input RNGSeed:                      12295805981861871705</t>
  </si>
  <si>
    <t>EGenDriverCE (EGen v1.12.0) 32 at 2013-08-23 19:24:53.505. Driver CE Partition Settings:</t>
  </si>
  <si>
    <t>EGenDriverCE (EGen v1.12.0) 32 at 2013-08-23 19:24:53.505. Driver CE Settings:</t>
  </si>
  <si>
    <t>Unique ID:                              32</t>
  </si>
  <si>
    <t>Txn Mix RNGSeed:                        12295805977566904352</t>
  </si>
  <si>
    <t>Txn Input RNGSeed:                      12295805981861871648</t>
  </si>
  <si>
    <t>EGenDriverCE (EGen v1.12.0) 32 at 2013-08-23 19:24:53.505. Trade Update Parameters:</t>
  </si>
  <si>
    <t>EGenDriverCE (EGen v1.12.0) 16 at 2013-08-23 19:24:53.520. CE object constructed using constructor 3 (valid for publication: YES).</t>
  </si>
  <si>
    <t>EGenDriverCE (EGen v1.12.0) 16 at 2013-08-23 19:24:53.520. Driver Global Settings:</t>
  </si>
  <si>
    <t>EGenDriverCE (EGen v1.12.0) 16 at 2013-08-23 19:24:53.520. Transaction Mixes:</t>
  </si>
  <si>
    <t>EGenDriverCE (EGen v1.12.0) 16 at 2013-08-23 19:24:53.520. Broker Volume Parameters:  NONE</t>
  </si>
  <si>
    <t>EGenDriverCE (EGen v1.12.0) 16 at 2013-08-23 19:24:53.520. Customer Position Parameters:</t>
  </si>
  <si>
    <t>EGenDriverCE (EGen v1.12.0) 16 at 2013-08-23 19:24:53.520. Market Watch Parameters:</t>
  </si>
  <si>
    <t>EGenDriverCE (EGen v1.12.0) 16 at 2013-08-23 19:24:53.520. Security Detail Parameters:</t>
  </si>
  <si>
    <t>EGenDriverCE (EGen v1.12.0) 16 at 2013-08-23 19:24:53.520. Trade Lookup Parameters:</t>
  </si>
  <si>
    <t>EGenDriverCE (EGen v1.12.0) 16 at 2013-08-23 19:24:53.520. Trade Order Parameters:</t>
  </si>
  <si>
    <t>EGenDriverCE (EGen v1.12.0) 33 at 2013-08-23 19:24:53.520. Driver Global Settings:</t>
  </si>
  <si>
    <t>EGenDriverCE (EGen v1.12.0) 33 at 2013-08-23 19:24:53.520. CE object constructed using constructor 3 (valid for publication: YES).</t>
  </si>
  <si>
    <t>EGenDriverCE (EGen v1.12.0) 52 at 2013-08-23 19:24:53.520. CE object constructed using constructor 3 (valid for publication: YES).</t>
  </si>
  <si>
    <t>EGenDriverCE (EGen v1.12.0) 52 at 2013-08-23 19:24:53.520. Driver Global Settings:</t>
  </si>
  <si>
    <t>EGenDriverCE (EGen v1.12.0) 52 at 2013-08-23 19:24:53.520. Transaction Mixes:</t>
  </si>
  <si>
    <t>EGenDriverCE (EGen v1.12.0) 52 at 2013-08-23 19:24:53.520. Broker Volume Parameters:  NONE</t>
  </si>
  <si>
    <t>EGenDriverCE (EGen v1.12.0) 52 at 2013-08-23 19:24:53.520. Customer Position Parameters:</t>
  </si>
  <si>
    <t>EGenDriverCE (EGen v1.12.0) 52 at 2013-08-23 19:24:53.520. Market Watch Parameters:</t>
  </si>
  <si>
    <t>EGenDriverCE (EGen v1.12.0) 52 at 2013-08-23 19:24:53.520. Security Detail Parameters:</t>
  </si>
  <si>
    <t>EGenDriverCE (EGen v1.12.0) 52 at 2013-08-23 19:24:53.520. Trade Lookup Parameters:</t>
  </si>
  <si>
    <t>EGenDriverCE (EGen v1.12.0) 52 at 2013-08-23 19:24:53.520. Trade Order Parameters:</t>
  </si>
  <si>
    <t>EGenDriverCE (EGen v1.12.0) 52 at 2013-08-23 19:24:53.520. Trade Update Parameters:</t>
  </si>
  <si>
    <t>EGenDriverCE (EGen v1.12.0) 52 at 2013-08-23 19:24:53.520. Driver CE Partition Settings:</t>
  </si>
  <si>
    <t>EGenDriverCE (EGen v1.12.0) 52 at 2013-08-23 19:24:53.520. Driver CE Settings:</t>
  </si>
  <si>
    <t>Unique ID:                              52</t>
  </si>
  <si>
    <t>Txn Mix RNGSeed:                        12295805977566904372</t>
  </si>
  <si>
    <t>Txn Input RNGSeed:                      12295805981861871668</t>
  </si>
  <si>
    <t>EGenDriverCE (EGen v1.12.0) 69 at 2013-08-23 19:24:53.520. CE object constructed using constructor 3 (valid for publication: YES).</t>
  </si>
  <si>
    <t>EGenDriverCE (EGen v1.12.0) 69 at 2013-08-23 19:24:53.520. Driver Global Settings:</t>
  </si>
  <si>
    <t>EGenDriverCE (EGen v1.12.0) 69 at 2013-08-23 19:24:53.520. Transaction Mixes:</t>
  </si>
  <si>
    <t>EGenDriverCE (EGen v1.12.0) 69 at 2013-08-23 19:24:53.520. Broker Volume Parameters:  NONE</t>
  </si>
  <si>
    <t>EGenDriverCE (EGen v1.12.0) 69 at 2013-08-23 19:24:53.520. Customer Position Parameters:</t>
  </si>
  <si>
    <t>EGenDriverCE (EGen v1.12.0) 69 at 2013-08-23 19:24:53.520. Market Watch Parameters:</t>
  </si>
  <si>
    <t>EGenDriverCE (EGen v1.12.0) 69 at 2013-08-23 19:24:53.520. Security Detail Parameters:</t>
  </si>
  <si>
    <t>EGenDriverCE (EGen v1.12.0) 69 at 2013-08-23 19:24:53.520. Trade Lookup Parameters:</t>
  </si>
  <si>
    <t>EGenDriverCE (EGen v1.12.0) 69 at 2013-08-23 19:24:53.520. Trade Order Parameters:</t>
  </si>
  <si>
    <t>EGenDriverCE (EGen v1.12.0) 90 at 2013-08-23 19:24:53.520. Driver Global Settings:</t>
  </si>
  <si>
    <t>EGenDriverCE (EGen v1.12.0) 90 at 2013-08-23 19:24:53.520. Transaction Mixes:</t>
  </si>
  <si>
    <t>EGenDriverCE (EGen v1.12.0) 90 at 2013-08-23 19:24:53.520. Broker Volume Parameters:  NONE</t>
  </si>
  <si>
    <t>EGenDriverCE (EGen v1.12.0) 90 at 2013-08-23 19:24:53.520. Customer Position Parameters:</t>
  </si>
  <si>
    <t>EGenDriverCE (EGen v1.12.0) 90 at 2013-08-23 19:24:53.520. Market Watch Parameters:</t>
  </si>
  <si>
    <t>EGenDriverCE (EGen v1.12.0) 90 at 2013-08-23 19:24:53.520. Security Detail Parameters:</t>
  </si>
  <si>
    <t>EGenDriverCE (EGen v1.12.0) 90 at 2013-08-23 19:24:53.520. Trade Lookup Parameters:</t>
  </si>
  <si>
    <t>EGenDriverCE (EGen v1.12.0) 90 at 2013-08-23 19:24:53.520. CE object constructed using constructor 3 (valid for publication: YES).</t>
  </si>
  <si>
    <t>EGenDriverCE (EGen v1.12.0) 16 at 2013-08-23 19:24:53.520. Driver CE Partition Settings:</t>
  </si>
  <si>
    <t>EGenDriverCE (EGen v1.12.0) 16 at 2013-08-23 19:24:53.520. Driver CE Settings:</t>
  </si>
  <si>
    <t>Unique ID:                              16</t>
  </si>
  <si>
    <t>Txn Mix RNGSeed:                        12295805977566904336</t>
  </si>
  <si>
    <t>Txn Input RNGSeed:                      12295805981861871632</t>
  </si>
  <si>
    <t>EGenDriverCE (EGen v1.12.0) 16 at 2013-08-23 19:24:53.520. Trade Update Parameters:</t>
  </si>
  <si>
    <t>EGenDriverCE (EGen v1.12.0) 33 at 2013-08-23 19:24:53.520. Transaction Mixes:</t>
  </si>
  <si>
    <t>EGenDriverCE (EGen v1.12.0) 33 at 2013-08-23 19:24:53.520. Broker Volume Parameters:  NONE</t>
  </si>
  <si>
    <t>EGenDriverCE (EGen v1.12.0) 33 at 2013-08-23 19:24:53.520. Customer Position Parameters:</t>
  </si>
  <si>
    <t>EGenDriverCE (EGen v1.12.0) 33 at 2013-08-23 19:24:53.520. Market Watch Parameters:</t>
  </si>
  <si>
    <t>EGenDriverCE (EGen v1.12.0) 33 at 2013-08-23 19:24:53.520. Security Detail Parameters:</t>
  </si>
  <si>
    <t>EGenDriverCE (EGen v1.12.0) 33 at 2013-08-23 19:24:53.520. Trade Lookup Parameters:</t>
  </si>
  <si>
    <t>EGenDriverCE (EGen v1.12.0) 33 at 2013-08-23 19:24:53.520. Trade Order Parameters:</t>
  </si>
  <si>
    <t>EGenDriverCE (EGen v1.12.0) 33 at 2013-08-23 19:24:53.520. Trade Update Parameters:</t>
  </si>
  <si>
    <t>EGenDriverCE (EGen v1.12.0) 33 at 2013-08-23 19:24:53.520. Driver CE Partition Settings:</t>
  </si>
  <si>
    <t>EGenDriverCE (EGen v1.12.0) 33 at 2013-08-23 19:24:53.520. Driver CE Settings:</t>
  </si>
  <si>
    <t>Unique ID:                              33</t>
  </si>
  <si>
    <t>Txn Mix RNGSeed:                        12295805977566904353</t>
  </si>
  <si>
    <t>Txn Input RNGSeed:                      12295805981861871649</t>
  </si>
  <si>
    <t>EGenDriverCE (EGen v1.12.0) 69 at 2013-08-23 19:24:53.520. Driver CE Partition Settings:</t>
  </si>
  <si>
    <t>EGenDriverCE (EGen v1.12.0) 69 at 2013-08-23 19:24:53.520. Driver CE Settings:</t>
  </si>
  <si>
    <t>Unique ID:                              69</t>
  </si>
  <si>
    <t>Txn Mix RNGSeed:                        12295805977566904389</t>
  </si>
  <si>
    <t>Txn Input RNGSeed:                      12295805981861871685</t>
  </si>
  <si>
    <t>EGenDriverCE (EGen v1.12.0) 69 at 2013-08-23 19:24:53.520. Trade Update Parameters:</t>
  </si>
  <si>
    <t>EGenDriverCE (EGen v1.12.0) 90 at 2013-08-23 19:24:53.520. Trade Order Parameters:</t>
  </si>
  <si>
    <t>EGenDriverCE (EGen v1.12.0) 90 at 2013-08-23 19:24:53.520. Trade Update Parameters:</t>
  </si>
  <si>
    <t>EGenDriverCE (EGen v1.12.0) 90 at 2013-08-23 19:24:53.520. Driver CE Partition Settings:</t>
  </si>
  <si>
    <t>EGenDriverCE (EGen v1.12.0) 90 at 2013-08-23 19:24:53.520. Driver CE Settings:</t>
  </si>
  <si>
    <t>Unique ID:                              90</t>
  </si>
  <si>
    <t>Txn Mix RNGSeed:                        12295805977566904410</t>
  </si>
  <si>
    <t>Txn Input RNGSeed:                      12295805981861871706</t>
  </si>
  <si>
    <t>EGenDriverCE (EGen v1.12.0) 17 at 2013-08-23 19:24:53.536. CE object constructed using constructor 3 (valid for publication: YES).</t>
  </si>
  <si>
    <t>EGenDriverCE (EGen v1.12.0) 17 at 2013-08-23 19:24:53.536. Driver Global Settings:</t>
  </si>
  <si>
    <t>EGenDriverCE (EGen v1.12.0) 17 at 2013-08-23 19:24:53.536. Transaction Mixes:</t>
  </si>
  <si>
    <t>EGenDriverCE (EGen v1.12.0) 17 at 2013-08-23 19:24:53.536. Broker Volume Parameters:  NONE</t>
  </si>
  <si>
    <t>EGenDriverCE (EGen v1.12.0) 17 at 2013-08-23 19:24:53.536. Customer Position Parameters:</t>
  </si>
  <si>
    <t>EGenDriverCE (EGen v1.12.0) 17 at 2013-08-23 19:24:53.536. Market Watch Parameters:</t>
  </si>
  <si>
    <t>EGenDriverCE (EGen v1.12.0) 17 at 2013-08-23 19:24:53.536. Security Detail Parameters:</t>
  </si>
  <si>
    <t>EGenDriverCE (EGen v1.12.0) 17 at 2013-08-23 19:24:53.536. Trade Lookup Parameters:</t>
  </si>
  <si>
    <t>EGenDriverCE (EGen v1.12.0) 17 at 2013-08-23 19:24:53.536. Trade Order Parameters:</t>
  </si>
  <si>
    <t>EGenDriverCE (EGen v1.12.0) 17 at 2013-08-23 19:24:53.536. Trade Update Parameters:</t>
  </si>
  <si>
    <t>EGenDriverCE (EGen v1.12.0) 17 at 2013-08-23 19:24:53.536. Driver CE Partition Settings:</t>
  </si>
  <si>
    <t>EGenDriverCE (EGen v1.12.0) 17 at 2013-08-23 19:24:53.536. Driver CE Settings:</t>
  </si>
  <si>
    <t>Unique ID:                              17</t>
  </si>
  <si>
    <t>Txn Mix RNGSeed:                        12295805977566904337</t>
  </si>
  <si>
    <t>Txn Input RNGSeed:                      12295805981861871633</t>
  </si>
  <si>
    <t>EGenDriverCE (EGen v1.12.0) 34 at 2013-08-23 19:24:53.536. Driver Global Settings:</t>
  </si>
  <si>
    <t>EGenDriverCE (EGen v1.12.0) 34 at 2013-08-23 19:24:53.536. Transaction Mixes:</t>
  </si>
  <si>
    <t>EGenDriverCE (EGen v1.12.0) 34 at 2013-08-23 19:24:53.536. Broker Volume Parameters:  NONE</t>
  </si>
  <si>
    <t>EGenDriverCE (EGen v1.12.0) 34 at 2013-08-23 19:24:53.536. CE object constructed using constructor 3 (valid for publication: YES).</t>
  </si>
  <si>
    <t>EGenDriverCE (EGen v1.12.0) 53 at 2013-08-23 19:24:53.536. CE object constructed using constructor 3 (valid for publication: YES).</t>
  </si>
  <si>
    <t>EGenDriverCE (EGen v1.12.0) 53 at 2013-08-23 19:24:53.536. Driver Global Settings:</t>
  </si>
  <si>
    <t>EGenDriverCE (EGen v1.12.0) 53 at 2013-08-23 19:24:53.536. Transaction Mixes:</t>
  </si>
  <si>
    <t>EGenDriverCE (EGen v1.12.0) 53 at 2013-08-23 19:24:53.536. Broker Volume Parameters:  NONE</t>
  </si>
  <si>
    <t>EGenDriverCE (EGen v1.12.0) 53 at 2013-08-23 19:24:53.536. Customer Position Parameters:</t>
  </si>
  <si>
    <t>EGenDriverCE (EGen v1.12.0) 53 at 2013-08-23 19:24:53.536. Market Watch Parameters:</t>
  </si>
  <si>
    <t>EGenDriverCE (EGen v1.12.0) 53 at 2013-08-23 19:24:53.536. Security Detail Parameters:</t>
  </si>
  <si>
    <t>EGenDriverCE (EGen v1.12.0) 53 at 2013-08-23 19:24:53.536. Trade Lookup Parameters:</t>
  </si>
  <si>
    <t>EGenDriverCE (EGen v1.12.0) 53 at 2013-08-23 19:24:53.536. Trade Order Parameters:</t>
  </si>
  <si>
    <t>EGenDriverCE (EGen v1.12.0) 53 at 2013-08-23 19:24:53.536. Trade Update Parameters:</t>
  </si>
  <si>
    <t>EGenDriverCE (EGen v1.12.0) 53 at 2013-08-23 19:24:53.536. Driver CE Partition Settings:</t>
  </si>
  <si>
    <t>EGenDriverCE (EGen v1.12.0) 53 at 2013-08-23 19:24:53.536. Driver CE Settings:</t>
  </si>
  <si>
    <t>Unique ID:                              53</t>
  </si>
  <si>
    <t>Txn Mix RNGSeed:                        12295805977566904373</t>
  </si>
  <si>
    <t>Txn Input RNGSeed:                      12295805981861871669</t>
  </si>
  <si>
    <t>EGenDriverCE (EGen v1.12.0) 70 at 2013-08-23 19:24:53.536. CE object constructed using constructor 3 (valid for publication: YES).</t>
  </si>
  <si>
    <t>EGenDriverCE (EGen v1.12.0) 70 at 2013-08-23 19:24:53.536. Driver Global Settings:</t>
  </si>
  <si>
    <t>EGenDriverCE (EGen v1.12.0) 70 at 2013-08-23 19:24:53.536. Transaction Mixes:</t>
  </si>
  <si>
    <t>EGenDriverCE (EGen v1.12.0) 70 at 2013-08-23 19:24:53.536. Broker Volume Parameters:  NONE</t>
  </si>
  <si>
    <t>EGenDriverCE (EGen v1.12.0) 70 at 2013-08-23 19:24:53.536. Customer Position Parameters:</t>
  </si>
  <si>
    <t>EGenDriverCE (EGen v1.12.0) 70 at 2013-08-23 19:24:53.536. Market Watch Parameters:</t>
  </si>
  <si>
    <t>EGenDriverCE (EGen v1.12.0) 70 at 2013-08-23 19:24:53.536. Security Detail Parameters:</t>
  </si>
  <si>
    <t>EGenDriverCE (EGen v1.12.0) 70 at 2013-08-23 19:24:53.536. Trade Lookup Parameters:</t>
  </si>
  <si>
    <t>EGenDriverCE (EGen v1.12.0) 70 at 2013-08-23 19:24:53.536. Trade Order Parameters:</t>
  </si>
  <si>
    <t>EGenDriverCE (EGen v1.12.0) 70 at 2013-08-23 19:24:53.536. Trade Update Parameters:</t>
  </si>
  <si>
    <t>EGenDriverCE (EGen v1.12.0) 91 at 2013-08-23 19:24:53.536. CE object constructed using constructor 3 (valid for publication: YES).</t>
  </si>
  <si>
    <t>EGenDriverCE (EGen v1.12.0) 91 at 2013-08-23 19:24:53.536. Driver Global Settings:</t>
  </si>
  <si>
    <t>EGenDriverCE (EGen v1.12.0) 91 at 2013-08-23 19:24:53.536. Transaction Mixes:</t>
  </si>
  <si>
    <t>EGenDriverCE (EGen v1.12.0) 91 at 2013-08-23 19:24:53.536. Broker Volume Parameters:  NONE</t>
  </si>
  <si>
    <t>EGenDriverCE (EGen v1.12.0) 91 at 2013-08-23 19:24:53.536. Customer Position Parameters:</t>
  </si>
  <si>
    <t>EGenDriverCE (EGen v1.12.0) 91 at 2013-08-23 19:24:53.536. Market Watch Parameters:</t>
  </si>
  <si>
    <t>EGenDriverCE (EGen v1.12.0) 91 at 2013-08-23 19:24:53.536. Security Detail Parameters:</t>
  </si>
  <si>
    <t>EGenDriverCE (EGen v1.12.0) 91 at 2013-08-23 19:24:53.536. Trade Lookup Parameters:</t>
  </si>
  <si>
    <t>EGenDriverCE (EGen v1.12.0) 91 at 2013-08-23 19:24:53.536. Trade Order Parameters:</t>
  </si>
  <si>
    <t>EGenDriverCE (EGen v1.12.0) 34 at 2013-08-23 19:24:53.536. Customer Position Parameters:</t>
  </si>
  <si>
    <t>EGenDriverCE (EGen v1.12.0) 34 at 2013-08-23 19:24:53.536. Market Watch Parameters:</t>
  </si>
  <si>
    <t>EGenDriverCE (EGen v1.12.0) 34 at 2013-08-23 19:24:53.536. Security Detail Parameters:</t>
  </si>
  <si>
    <t>EGenDriverCE (EGen v1.12.0) 34 at 2013-08-23 19:24:53.536. Trade Lookup Parameters:</t>
  </si>
  <si>
    <t>EGenDriverCE (EGen v1.12.0) 34 at 2013-08-23 19:24:53.536. Trade Order Parameters:</t>
  </si>
  <si>
    <t>EGenDriverCE (EGen v1.12.0) 34 at 2013-08-23 19:24:53.536. Trade Update Parameters:</t>
  </si>
  <si>
    <t>EGenDriverCE (EGen v1.12.0) 34 at 2013-08-23 19:24:53.536. Driver CE Partition Settings:</t>
  </si>
  <si>
    <t>EGenDriverCE (EGen v1.12.0) 34 at 2013-08-23 19:24:53.536. Driver CE Settings:</t>
  </si>
  <si>
    <t>Unique ID:                              34</t>
  </si>
  <si>
    <t>Txn Mix RNGSeed:                        12295805977566904354</t>
  </si>
  <si>
    <t>Txn Input RNGSeed:                      12295805981861871650</t>
  </si>
  <si>
    <t>EGenDriverCE (EGen v1.12.0) 70 at 2013-08-23 19:24:53.536. Driver CE Settings:</t>
  </si>
  <si>
    <t>Unique ID:                              70</t>
  </si>
  <si>
    <t>Txn Mix RNGSeed:                        12295805977566904390</t>
  </si>
  <si>
    <t>Txn Input RNGSeed:                      12295805981861871686</t>
  </si>
  <si>
    <t>EGenDriverCE (EGen v1.12.0) 70 at 2013-08-23 19:24:53.536. Driver CE Partition Settings:</t>
  </si>
  <si>
    <t>EGenDriverCE (EGen v1.12.0) 91 at 2013-08-23 19:24:53.536. Trade Update Parameters:</t>
  </si>
  <si>
    <t>EGenDriverCE (EGen v1.12.0) 91 at 2013-08-23 19:24:53.536. Driver CE Partition Settings:</t>
  </si>
  <si>
    <t>EGenDriverCE (EGen v1.12.0) 91 at 2013-08-23 19:24:53.536. Driver CE Settings:</t>
  </si>
  <si>
    <t>Unique ID:                              91</t>
  </si>
  <si>
    <t>Txn Mix RNGSeed:                        12295805977566904411</t>
  </si>
  <si>
    <t>Txn Input RNGSeed:                      12295805981861871707</t>
  </si>
  <si>
    <t>EGenDriverCE (EGen v1.12.0) 18 at 2013-08-23 19:24:53.552. CE object constructed using constructor 3 (valid for publication: YES).</t>
  </si>
  <si>
    <t>EGenDriverCE (EGen v1.12.0) 54 at 2013-08-23 19:24:53.552. CE object constructed using constructor 3 (valid for publication: YES).</t>
  </si>
  <si>
    <t>EGenDriverCE (EGen v1.12.0) 54 at 2013-08-23 19:24:53.552. Driver Global Settings:</t>
  </si>
  <si>
    <t>EGenDriverCE (EGen v1.12.0) 18 at 2013-08-23 19:24:53.552. Driver Global Settings:</t>
  </si>
  <si>
    <t>EGenDriverCE (EGen v1.12.0) 18 at 2013-08-23 19:24:53.552. Transaction Mixes:</t>
  </si>
  <si>
    <t>EGenDriverCE (EGen v1.12.0) 18 at 2013-08-23 19:24:53.552. Broker Volume Parameters:  NONE</t>
  </si>
  <si>
    <t>EGenDriverCE (EGen v1.12.0) 18 at 2013-08-23 19:24:53.552. Customer Position Parameters:</t>
  </si>
  <si>
    <t>EGenDriverCE (EGen v1.12.0) 18 at 2013-08-23 19:24:53.552. Market Watch Parameters:</t>
  </si>
  <si>
    <t>EGenDriverCE (EGen v1.12.0) 18 at 2013-08-23 19:24:53.552. Security Detail Parameters:</t>
  </si>
  <si>
    <t>EGenDriverCE (EGen v1.12.0) 18 at 2013-08-23 19:24:53.552. Trade Lookup Parameters:</t>
  </si>
  <si>
    <t>EGenDriverCE (EGen v1.12.0) 18 at 2013-08-23 19:24:53.552. Trade Order Parameters:</t>
  </si>
  <si>
    <t>EGenDriverCE (EGen v1.12.0) 18 at 2013-08-23 19:24:53.552. Trade Update Parameters:</t>
  </si>
  <si>
    <t>EGenDriverCE (EGen v1.12.0) 18 at 2013-08-23 19:24:53.552. Driver CE Partition Settings:</t>
  </si>
  <si>
    <t>EGenDriverCE (EGen v1.12.0) 18 at 2013-08-23 19:24:53.552. Driver CE Settings:</t>
  </si>
  <si>
    <t>Unique ID:                              18</t>
  </si>
  <si>
    <t>Txn Mix RNGSeed:                        12295805977566904338</t>
  </si>
  <si>
    <t>Txn Input RNGSeed:                      12295805981861871634</t>
  </si>
  <si>
    <t>EGenDriverCE (EGen v1.12.0) 35 at 2013-08-23 19:24:53.552. CE object constructed using constructor 3 (valid for publication: YES).</t>
  </si>
  <si>
    <t>EGenDriverCE (EGen v1.12.0) 35 at 2013-08-23 19:24:53.552. Driver Global Settings:</t>
  </si>
  <si>
    <t>EGenDriverCE (EGen v1.12.0) 35 at 2013-08-23 19:24:53.552. Transaction Mixes:</t>
  </si>
  <si>
    <t>EGenDriverCE (EGen v1.12.0) 35 at 2013-08-23 19:24:53.552. Broker Volume Parameters:  NONE</t>
  </si>
  <si>
    <t>EGenDriverCE (EGen v1.12.0) 35 at 2013-08-23 19:24:53.552. Customer Position Parameters:</t>
  </si>
  <si>
    <t>EGenDriverCE (EGen v1.12.0) 35 at 2013-08-23 19:24:53.552. Market Watch Parameters:</t>
  </si>
  <si>
    <t>EGenDriverCE (EGen v1.12.0) 35 at 2013-08-23 19:24:53.552. Security Detail Parameters:</t>
  </si>
  <si>
    <t>EGenDriverCE (EGen v1.12.0) 35 at 2013-08-23 19:24:53.552. Trade Lookup Parameters:</t>
  </si>
  <si>
    <t>EGenDriverCE (EGen v1.12.0) 35 at 2013-08-23 19:24:53.552. Trade Order Parameters:</t>
  </si>
  <si>
    <t>EGenDriverCE (EGen v1.12.0) 35 at 2013-08-23 19:24:53.552. Trade Update Parameters:</t>
  </si>
  <si>
    <t>EGenDriverCE (EGen v1.12.0) 35 at 2013-08-23 19:24:53.552. Driver CE Partition Settings:</t>
  </si>
  <si>
    <t>EGenDriverCE (EGen v1.12.0) 35 at 2013-08-23 19:24:53.552. Driver CE Settings:</t>
  </si>
  <si>
    <t>Unique ID:                              35</t>
  </si>
  <si>
    <t>Txn Mix RNGSeed:                        12295805977566904355</t>
  </si>
  <si>
    <t>Txn Input RNGSeed:                      12295805981861871651</t>
  </si>
  <si>
    <t>EGenDriverCE (EGen v1.12.0) 54 at 2013-08-23 19:24:53.552. Transaction Mixes:</t>
  </si>
  <si>
    <t>EGenDriverCE (EGen v1.12.0) 54 at 2013-08-23 19:24:53.552. Broker Volume Parameters:  NONE</t>
  </si>
  <si>
    <t>EGenDriverCE (EGen v1.12.0) 54 at 2013-08-23 19:24:53.552. Customer Position Parameters:</t>
  </si>
  <si>
    <t>EGenDriverCE (EGen v1.12.0) 54 at 2013-08-23 19:24:53.552. Market Watch Parameters:</t>
  </si>
  <si>
    <t>EGenDriverCE (EGen v1.12.0) 54 at 2013-08-23 19:24:53.552. Security Detail Parameters:</t>
  </si>
  <si>
    <t>EGenDriverCE (EGen v1.12.0) 54 at 2013-08-23 19:24:53.552. Trade Lookup Parameters:</t>
  </si>
  <si>
    <t>EGenDriverCE (EGen v1.12.0) 54 at 2013-08-23 19:24:53.552. Trade Order Parameters:</t>
  </si>
  <si>
    <t>EGenDriverCE (EGen v1.12.0) 54 at 2013-08-23 19:24:53.552. Trade Update Parameters:</t>
  </si>
  <si>
    <t>EGenDriverCE (EGen v1.12.0) 54 at 2013-08-23 19:24:53.552. Driver CE Partition Settings:</t>
  </si>
  <si>
    <t>EGenDriverCE (EGen v1.12.0) 54 at 2013-08-23 19:24:53.552. Driver CE Settings:</t>
  </si>
  <si>
    <t>Unique ID:                              54</t>
  </si>
  <si>
    <t>Txn Mix RNGSeed:                        12295805977566904374</t>
  </si>
  <si>
    <t>Txn Input RNGSeed:                      12295805981861871670</t>
  </si>
  <si>
    <t>EGenDriverCE (EGen v1.12.0) 71 at 2013-08-23 19:24:53.552. CE object constructed using constructor 3 (valid for publication: YES).</t>
  </si>
  <si>
    <t>EGenDriverCE (EGen v1.12.0) 71 at 2013-08-23 19:24:53.552. Driver Global Settings:</t>
  </si>
  <si>
    <t>EGenDriverCE (EGen v1.12.0) 71 at 2013-08-23 19:24:53.552. Transaction Mixes:</t>
  </si>
  <si>
    <t>EGenDriverCE (EGen v1.12.0) 71 at 2013-08-23 19:24:53.552. Broker Volume Parameters:  NONE</t>
  </si>
  <si>
    <t>EGenDriverCE (EGen v1.12.0) 71 at 2013-08-23 19:24:53.552. Customer Position Parameters:</t>
  </si>
  <si>
    <t>EGenDriverCE (EGen v1.12.0) 71 at 2013-08-23 19:24:53.552. Market Watch Parameters:</t>
  </si>
  <si>
    <t>EGenDriverCE (EGen v1.12.0) 71 at 2013-08-23 19:24:53.552. Security Detail Parameters:</t>
  </si>
  <si>
    <t>EGenDriverCE (EGen v1.12.0) 71 at 2013-08-23 19:24:53.552. Trade Lookup Parameters:</t>
  </si>
  <si>
    <t>EGenDriverCE (EGen v1.12.0) 71 at 2013-08-23 19:24:53.552. Trade Order Parameters:</t>
  </si>
  <si>
    <t>EGenDriverCE (EGen v1.12.0) 71 at 2013-08-23 19:24:53.552. Trade Update Parameters:</t>
  </si>
  <si>
    <t>EGenDriverCE (EGen v1.12.0) 71 at 2013-08-23 19:24:53.552. Driver CE Partition Settings:</t>
  </si>
  <si>
    <t>EGenDriverCE (EGen v1.12.0) 71 at 2013-08-23 19:24:53.552. Driver CE Settings:</t>
  </si>
  <si>
    <t>Unique ID:                              71</t>
  </si>
  <si>
    <t>Txn Mix RNGSeed:                        12295805977566904391</t>
  </si>
  <si>
    <t>Txn Input RNGSeed:                      12295805981861871687</t>
  </si>
  <si>
    <t>EGenDriverCE (EGen v1.12.0) 92 at 2013-08-23 19:24:53.552. CE object constructed using constructor 3 (valid for publication: YES).</t>
  </si>
  <si>
    <t>EGenDriverCE (EGen v1.12.0) 92 at 2013-08-23 19:24:53.552. Driver Global Settings:</t>
  </si>
  <si>
    <t>EGenDriverCE (EGen v1.12.0) 92 at 2013-08-23 19:24:53.552. Transaction Mixes:</t>
  </si>
  <si>
    <t>EGenDriverCE (EGen v1.12.0) 92 at 2013-08-23 19:24:53.552. Broker Volume Parameters:  NONE</t>
  </si>
  <si>
    <t>EGenDriverCE (EGen v1.12.0) 92 at 2013-08-23 19:24:53.552. Customer Position Parameters:</t>
  </si>
  <si>
    <t>EGenDriverCE (EGen v1.12.0) 92 at 2013-08-23 19:24:53.552. Market Watch Parameters:</t>
  </si>
  <si>
    <t>EGenDriverCE (EGen v1.12.0) 92 at 2013-08-23 19:24:53.552. Security Detail Parameters:</t>
  </si>
  <si>
    <t>EGenDriverCE (EGen v1.12.0) 92 at 2013-08-23 19:24:53.552. Trade Lookup Parameters:</t>
  </si>
  <si>
    <t>EGenDriverCE (EGen v1.12.0) 92 at 2013-08-23 19:24:53.552. Trade Order Parameters:</t>
  </si>
  <si>
    <t>EGenDriverCE (EGen v1.12.0) 92 at 2013-08-23 19:24:53.552. Trade Update Parameters:</t>
  </si>
  <si>
    <t>EGenDriverCE (EGen v1.12.0) 92 at 2013-08-23 19:24:53.552. Driver CE Partition Settings:</t>
  </si>
  <si>
    <t>EGenDriverCE (EGen v1.12.0) 92 at 2013-08-23 19:24:53.552. Driver CE Settings:</t>
  </si>
  <si>
    <t>Unique ID:                              92</t>
  </si>
  <si>
    <t>Txn Mix RNGSeed:                        12295805977566904412</t>
  </si>
  <si>
    <t>Txn Input RNGSeed:                      12295805981861871708</t>
  </si>
  <si>
    <t>EGenDriverCE (EGen v1.12.0) 19 at 2013-08-23 19:24:53.567. CE object constructed using constructor 3 (valid for publication: YES).</t>
  </si>
  <si>
    <t>EGenDriverCE (EGen v1.12.0) 19 at 2013-08-23 19:24:53.567. Driver Global Settings:</t>
  </si>
  <si>
    <t>EGenDriverCE (EGen v1.12.0) 19 at 2013-08-23 19:24:53.567. Transaction Mixes:</t>
  </si>
  <si>
    <t>EGenDriverCE (EGen v1.12.0) 19 at 2013-08-23 19:24:53.567. Broker Volume Parameters:  NONE</t>
  </si>
  <si>
    <t>EGenDriverCE (EGen v1.12.0) 19 at 2013-08-23 19:24:53.567. Customer Position Parameters:</t>
  </si>
  <si>
    <t>EGenDriverCE (EGen v1.12.0) 19 at 2013-08-23 19:24:53.567. Market Watch Parameters:</t>
  </si>
  <si>
    <t>EGenDriverCE (EGen v1.12.0) 19 at 2013-08-23 19:24:53.567. Security Detail Parameters:</t>
  </si>
  <si>
    <t>EGenDriverCE (EGen v1.12.0) 19 at 2013-08-23 19:24:53.567. Trade Lookup Parameters:</t>
  </si>
  <si>
    <t>EGenDriverCE (EGen v1.12.0) 19 at 2013-08-23 19:24:53.567. Trade Order Parameters:</t>
  </si>
  <si>
    <t>EGenDriverCE (EGen v1.12.0) 19 at 2013-08-23 19:24:53.567. Trade Update Parameters:</t>
  </si>
  <si>
    <t>EGenDriverCE (EGen v1.12.0) 19 at 2013-08-23 19:24:53.567. Driver CE Partition Settings:</t>
  </si>
  <si>
    <t>EGenDriverCE (EGen v1.12.0) 19 at 2013-08-23 19:24:53.567. Driver CE Settings:</t>
  </si>
  <si>
    <t>Unique ID:                              19</t>
  </si>
  <si>
    <t>Txn Mix RNGSeed:                        12295805977566904339</t>
  </si>
  <si>
    <t>Txn Input RNGSeed:                      12295805981861871635</t>
  </si>
  <si>
    <t>EGenDriverCE (EGen v1.12.0) 36 at 2013-08-23 19:24:53.567. CE object constructed using constructor 3 (valid for publication: YES).</t>
  </si>
  <si>
    <t>EGenDriverCE (EGen v1.12.0) 36 at 2013-08-23 19:24:53.567. Driver Global Settings:</t>
  </si>
  <si>
    <t>EGenDriverCE (EGen v1.12.0) 36 at 2013-08-23 19:24:53.567. Transaction Mixes:</t>
  </si>
  <si>
    <t>EGenDriverCE (EGen v1.12.0) 36 at 2013-08-23 19:24:53.567. Broker Volume Parameters:  NONE</t>
  </si>
  <si>
    <t>EGenDriverCE (EGen v1.12.0) 36 at 2013-08-23 19:24:53.567. Customer Position Parameters:</t>
  </si>
  <si>
    <t>EGenDriverCE (EGen v1.12.0) 36 at 2013-08-23 19:24:53.567. Market Watch Parameters:</t>
  </si>
  <si>
    <t>EGenDriverCE (EGen v1.12.0) 36 at 2013-08-23 19:24:53.567. Security Detail Parameters:</t>
  </si>
  <si>
    <t>EGenDriverCE (EGen v1.12.0) 55 at 2013-08-23 19:24:53.567. CE object constructed using constructor 3 (valid for publication: YES).</t>
  </si>
  <si>
    <t>EGenDriverCE (EGen v1.12.0) 55 at 2013-08-23 19:24:53.567. Driver Global Settings:</t>
  </si>
  <si>
    <t>EGenDriverCE (EGen v1.12.0) 55 at 2013-08-23 19:24:53.567. Transaction Mixes:</t>
  </si>
  <si>
    <t>EGenDriverCE (EGen v1.12.0) 55 at 2013-08-23 19:24:53.567. Broker Volume Parameters:  NONE</t>
  </si>
  <si>
    <t>EGenDriverCE (EGen v1.12.0) 55 at 2013-08-23 19:24:53.567. Customer Position Parameters:</t>
  </si>
  <si>
    <t>EGenDriverCE (EGen v1.12.0) 55 at 2013-08-23 19:24:53.567. Market Watch Parameters:</t>
  </si>
  <si>
    <t>EGenDriverCE (EGen v1.12.0) 55 at 2013-08-23 19:24:53.567. Security Detail Parameters:</t>
  </si>
  <si>
    <t>EGenDriverCE (EGen v1.12.0) 55 at 2013-08-23 19:24:53.567. Trade Lookup Parameters:</t>
  </si>
  <si>
    <t>EGenDriverCE (EGen v1.12.0) 55 at 2013-08-23 19:24:53.567. Trade Order Parameters:</t>
  </si>
  <si>
    <t>EGenDriverCE (EGen v1.12.0) 55 at 2013-08-23 19:24:53.567. Trade Update Parameters:</t>
  </si>
  <si>
    <t>EGenDriverCE (EGen v1.12.0) 55 at 2013-08-23 19:24:53.567. Driver CE Partition Settings:</t>
  </si>
  <si>
    <t>EGenDriverCE (EGen v1.12.0) 55 at 2013-08-23 19:24:53.567. Driver CE Settings:</t>
  </si>
  <si>
    <t>Unique ID:                              55</t>
  </si>
  <si>
    <t>Txn Mix RNGSeed:                        12295805977566904375</t>
  </si>
  <si>
    <t>Txn Input RNGSeed:                      12295805981861871671</t>
  </si>
  <si>
    <t>EGenDriverCE (EGen v1.12.0) 72 at 2013-08-23 19:24:53.567. CE object constructed using constructor 3 (valid for publication: YES).</t>
  </si>
  <si>
    <t>EGenDriverCE (EGen v1.12.0) 72 at 2013-08-23 19:24:53.567. Driver Global Settings:</t>
  </si>
  <si>
    <t>EGenDriverCE (EGen v1.12.0) 72 at 2013-08-23 19:24:53.567. Transaction Mixes:</t>
  </si>
  <si>
    <t>EGenDriverCE (EGen v1.12.0) 72 at 2013-08-23 19:24:53.567. Broker Volume Parameters:  NONE</t>
  </si>
  <si>
    <t>EGenDriverCE (EGen v1.12.0) 72 at 2013-08-23 19:24:53.567. Customer Position Parameters:</t>
  </si>
  <si>
    <t>EGenDriverCE (EGen v1.12.0) 72 at 2013-08-23 19:24:53.567. Market Watch Parameters:</t>
  </si>
  <si>
    <t>EGenDriverCE (EGen v1.12.0) 72 at 2013-08-23 19:24:53.567. Security Detail Parameters:</t>
  </si>
  <si>
    <t>EGenDriverCE (EGen v1.12.0) 72 at 2013-08-23 19:24:53.567. Trade Lookup Parameters:</t>
  </si>
  <si>
    <t>EGenDriverCE (EGen v1.12.0) 72 at 2013-08-23 19:24:53.567. Trade Order Parameters:</t>
  </si>
  <si>
    <t>EGenDriverCE (EGen v1.12.0) 72 at 2013-08-23 19:24:53.567. Trade Update Parameters:</t>
  </si>
  <si>
    <t>EGenDriverCE (EGen v1.12.0) 72 at 2013-08-23 19:24:53.567. Driver CE Partition Settings:</t>
  </si>
  <si>
    <t>EGenDriverCE (EGen v1.12.0) 72 at 2013-08-23 19:24:53.567. Driver CE Settings:</t>
  </si>
  <si>
    <t>Unique ID:                              72</t>
  </si>
  <si>
    <t>Txn Mix RNGSeed:                        12295805977566904392</t>
  </si>
  <si>
    <t>Txn Input RNGSeed:                      12295805981861871688</t>
  </si>
  <si>
    <t>EGenDriverCE (EGen v1.12.0) 93 at 2013-08-23 19:24:53.567. CE object constructed using constructor 3 (valid for publication: YES).</t>
  </si>
  <si>
    <t>EGenDriverCE (EGen v1.12.0) 93 at 2013-08-23 19:24:53.567. Driver Global Settings:</t>
  </si>
  <si>
    <t>EGenDriverCE (EGen v1.12.0) 93 at 2013-08-23 19:24:53.567. Transaction Mixes:</t>
  </si>
  <si>
    <t>EGenDriverCE (EGen v1.12.0) 93 at 2013-08-23 19:24:53.567. Broker Volume Parameters:  NONE</t>
  </si>
  <si>
    <t>EGenDriverCE (EGen v1.12.0) 93 at 2013-08-23 19:24:53.567. Customer Position Parameters:</t>
  </si>
  <si>
    <t>EGenDriverCE (EGen v1.12.0) 93 at 2013-08-23 19:24:53.567. Market Watch Parameters:</t>
  </si>
  <si>
    <t>EGenDriverCE (EGen v1.12.0) 93 at 2013-08-23 19:24:53.567. Security Detail Parameters:</t>
  </si>
  <si>
    <t>EGenDriverCE (EGen v1.12.0) 93 at 2013-08-23 19:24:53.567. Trade Lookup Parameters:</t>
  </si>
  <si>
    <t>EGenDriverCE (EGen v1.12.0) 93 at 2013-08-23 19:24:53.567. Trade Order Parameters:</t>
  </si>
  <si>
    <t>EGenDriverCE (EGen v1.12.0) 93 at 2013-08-23 19:24:53.567. Trade Update Parameters:</t>
  </si>
  <si>
    <t>EGenDriverCE (EGen v1.12.0) 93 at 2013-08-23 19:24:53.567. Driver CE Partition Settings:</t>
  </si>
  <si>
    <t>EGenDriverCE (EGen v1.12.0) 36 at 2013-08-23 19:24:53.567. Trade Order Parameters:</t>
  </si>
  <si>
    <t>EGenDriverCE (EGen v1.12.0) 36 at 2013-08-23 19:24:53.567. Trade Update Parameters:</t>
  </si>
  <si>
    <t>EGenDriverCE (EGen v1.12.0) 36 at 2013-08-23 19:24:53.567. Driver CE Partition Settings:</t>
  </si>
  <si>
    <t>EGenDriverCE (EGen v1.12.0) 36 at 2013-08-23 19:24:53.567. Driver CE Settings:</t>
  </si>
  <si>
    <t>Unique ID:                              36</t>
  </si>
  <si>
    <t>Txn Mix RNGSeed:                        12295805977566904356</t>
  </si>
  <si>
    <t>Txn Input RNGSeed:                      12295805981861871652</t>
  </si>
  <si>
    <t>EGenDriverCE (EGen v1.12.0) 36 at 2013-08-23 19:24:53.567. Trade Lookup Parameters:</t>
  </si>
  <si>
    <t>EGenDriverCE (EGen v1.12.0) 93 at 2013-08-23 19:24:53.567. Driver CE Settings:</t>
  </si>
  <si>
    <t>Unique ID:                              93</t>
  </si>
  <si>
    <t>Txn Mix RNGSeed:                        12295805977566904413</t>
  </si>
  <si>
    <t>Txn Input RNGSeed:                      12295805981861871709</t>
  </si>
  <si>
    <t>EGenDriverDM (EGen v1.12.0) 20 at 2013-08-23 19:24:53.583. Driver Global Settings:</t>
  </si>
  <si>
    <t>EGenDriverDM (EGen v1.12.0) 20 at 2013-08-23 19:24:53.583. Driver DM Settings:</t>
  </si>
  <si>
    <t>RNGSeed:                                12295805977566904340</t>
  </si>
  <si>
    <t>EGenDriverDM (EGen v1.12.0) 20 at 2013-08-23 19:24:53.583. DM object constructed using constructor 1 (valid for publication: YES).</t>
  </si>
  <si>
    <t>EGenDriverCE (EGen v1.12.0) 37 at 2013-08-23 19:24:53.583. CE object constructed using constructor 3 (valid for publication: YES).</t>
  </si>
  <si>
    <t>EGenDriverCE (EGen v1.12.0) 37 at 2013-08-23 19:24:53.583. Driver Global Settings:</t>
  </si>
  <si>
    <t>EGenDriverCE (EGen v1.12.0) 37 at 2013-08-23 19:24:53.583. Transaction Mixes:</t>
  </si>
  <si>
    <t>EGenDriverCE (EGen v1.12.0) 37 at 2013-08-23 19:24:53.583. Broker Volume Parameters:  NONE</t>
  </si>
  <si>
    <t>EGenDriverCE (EGen v1.12.0) 37 at 2013-08-23 19:24:53.583. Customer Position Parameters:</t>
  </si>
  <si>
    <t>EGenDriverCE (EGen v1.12.0) 37 at 2013-08-23 19:24:53.583. Market Watch Parameters:</t>
  </si>
  <si>
    <t>EGenDriverCE (EGen v1.12.0) 37 at 2013-08-23 19:24:53.583. Security Detail Parameters:</t>
  </si>
  <si>
    <t>EGenDriverCE (EGen v1.12.0) 37 at 2013-08-23 19:24:53.583. Trade Lookup Parameters:</t>
  </si>
  <si>
    <t>EGenDriverCE (EGen v1.12.0) 37 at 2013-08-23 19:24:53.583. Trade Order Parameters:</t>
  </si>
  <si>
    <t>EGenDriverCE (EGen v1.12.0) 56 at 2013-08-23 19:24:53.583. CE object constructed using constructor 3 (valid for publication: YES).</t>
  </si>
  <si>
    <t>EGenDriverCE (EGen v1.12.0) 56 at 2013-08-23 19:24:53.583. Driver Global Settings:</t>
  </si>
  <si>
    <t>EGenDriverCE (EGen v1.12.0) 56 at 2013-08-23 19:24:53.583. Transaction Mixes:</t>
  </si>
  <si>
    <t>EGenDriverCE (EGen v1.12.0) 56 at 2013-08-23 19:24:53.583. Broker Volume Parameters:  NONE</t>
  </si>
  <si>
    <t>EGenDriverCE (EGen v1.12.0) 56 at 2013-08-23 19:24:53.583. Customer Position Parameters:</t>
  </si>
  <si>
    <t>EGenDriverCE (EGen v1.12.0) 56 at 2013-08-23 19:24:53.583. Market Watch Parameters:</t>
  </si>
  <si>
    <t>EGenDriverCE (EGen v1.12.0) 56 at 2013-08-23 19:24:53.583. Security Detail Parameters:</t>
  </si>
  <si>
    <t>EGenDriverCE (EGen v1.12.0) 56 at 2013-08-23 19:24:53.583. Trade Lookup Parameters:</t>
  </si>
  <si>
    <t>EGenDriverCE (EGen v1.12.0) 56 at 2013-08-23 19:24:53.583. Trade Order Parameters:</t>
  </si>
  <si>
    <t>EGenDriverCE (EGen v1.12.0) 56 at 2013-08-23 19:24:53.583. Trade Update Parameters:</t>
  </si>
  <si>
    <t>EGenDriverCE (EGen v1.12.0) 56 at 2013-08-23 19:24:53.583. Driver CE Partition Settings:</t>
  </si>
  <si>
    <t>EGenDriverCE (EGen v1.12.0) 56 at 2013-08-23 19:24:53.583. Driver CE Settings:</t>
  </si>
  <si>
    <t>Unique ID:                              56</t>
  </si>
  <si>
    <t>Txn Mix RNGSeed:                        12295805977566904376</t>
  </si>
  <si>
    <t>Txn Input RNGSeed:                      12295805981861871672</t>
  </si>
  <si>
    <t>EGenDriverCE (EGen v1.12.0) 73 at 2013-08-23 19:24:53.583. CE object constructed using constructor 3 (valid for publication: YES).</t>
  </si>
  <si>
    <t>EGenDriverCE (EGen v1.12.0) 73 at 2013-08-23 19:24:53.583. Driver Global Settings:</t>
  </si>
  <si>
    <t>EGenDriverCE (EGen v1.12.0) 73 at 2013-08-23 19:24:53.583. Transaction Mixes:</t>
  </si>
  <si>
    <t>EGenDriverCE (EGen v1.12.0) 73 at 2013-08-23 19:24:53.583. Broker Volume Parameters:  NONE</t>
  </si>
  <si>
    <t>EGenDriverCE (EGen v1.12.0) 73 at 2013-08-23 19:24:53.583. Customer Position Parameters:</t>
  </si>
  <si>
    <t>EGenDriverCE (EGen v1.12.0) 73 at 2013-08-23 19:24:53.583. Market Watch Parameters:</t>
  </si>
  <si>
    <t>EGenDriverCE (EGen v1.12.0) 73 at 2013-08-23 19:24:53.583. Security Detail Parameters:</t>
  </si>
  <si>
    <t>EGenDriverCE (EGen v1.12.0) 73 at 2013-08-23 19:24:53.583. Trade Lookup Parameters:</t>
  </si>
  <si>
    <t>EGenDriverCE (EGen v1.12.0) 73 at 2013-08-23 19:24:53.583. Trade Order Parameters:</t>
  </si>
  <si>
    <t>EGenDriverCE (EGen v1.12.0) 73 at 2013-08-23 19:24:53.583. Trade Update Parameters:</t>
  </si>
  <si>
    <t>EGenDriverCE (EGen v1.12.0) 73 at 2013-08-23 19:24:53.583. Driver CE Partition Settings:</t>
  </si>
  <si>
    <t>EGenDriverCE (EGen v1.12.0) 73 at 2013-08-23 19:24:53.583. Driver CE Settings:</t>
  </si>
  <si>
    <t>Unique ID:                              73</t>
  </si>
  <si>
    <t>Txn Mix RNGSeed:                        12295805977566904393</t>
  </si>
  <si>
    <t>Txn Input RNGSeed:                      12295805981861871689</t>
  </si>
  <si>
    <t>EGenDriverCE (EGen v1.12.0) 94 at 2013-08-23 19:24:53.583. CE object constructed using constructor 3 (valid for publication: YES).</t>
  </si>
  <si>
    <t>EGenDriverCE (EGen v1.12.0) 94 at 2013-08-23 19:24:53.583. Driver Global Settings:</t>
  </si>
  <si>
    <t>EGenDriverCE (EGen v1.12.0) 94 at 2013-08-23 19:24:53.583. Transaction Mixes:</t>
  </si>
  <si>
    <t>EGenDriverCE (EGen v1.12.0) 94 at 2013-08-23 19:24:53.583. Broker Volume Parameters:  NONE</t>
  </si>
  <si>
    <t>EGenDriverCE (EGen v1.12.0) 94 at 2013-08-23 19:24:53.583. Customer Position Parameters:</t>
  </si>
  <si>
    <t>EGenDriverCE (EGen v1.12.0) 94 at 2013-08-23 19:24:53.583. Market Watch Parameters:</t>
  </si>
  <si>
    <t>EGenDriverCE (EGen v1.12.0) 94 at 2013-08-23 19:24:53.583. Security Detail Parameters:</t>
  </si>
  <si>
    <t>EGenDriverCE (EGen v1.12.0) 94 at 2013-08-23 19:24:53.583. Trade Lookup Parameters:</t>
  </si>
  <si>
    <t>EGenDriverCE (EGen v1.12.0) 94 at 2013-08-23 19:24:53.583. Trade Order Parameters:</t>
  </si>
  <si>
    <t>EGenDriverCE (EGen v1.12.0) 94 at 2013-08-23 19:24:53.583. Trade Update Parameters:</t>
  </si>
  <si>
    <t>EGenDriverCE (EGen v1.12.0) 94 at 2013-08-23 19:24:53.583. Driver CE Partition Settings:</t>
  </si>
  <si>
    <t>EGenDriverCE (EGen v1.12.0) 94 at 2013-08-23 19:24:53.583. Driver CE Settings:</t>
  </si>
  <si>
    <t>Unique ID:                              94</t>
  </si>
  <si>
    <t>Txn Mix RNGSeed:                        12295805977566904414</t>
  </si>
  <si>
    <t>Txn Input RNGSeed:                      12295805981861871710</t>
  </si>
  <si>
    <t>EGenDriverCE (EGen v1.12.0) 37 at 2013-08-23 19:24:53.583. Driver CE Partition Settings:</t>
  </si>
  <si>
    <t>EGenDriverCE (EGen v1.12.0) 37 at 2013-08-23 19:24:53.583. Driver CE Settings:</t>
  </si>
  <si>
    <t>Unique ID:                              37</t>
  </si>
  <si>
    <t>Txn Mix RNGSeed:                        12295805977566904357</t>
  </si>
  <si>
    <t>Txn Input RNGSeed:                      12295805981861871653</t>
  </si>
  <si>
    <t>EGenDriverCE (EGen v1.12.0) 37 at 2013-08-23 19:24:53.583. Trade Update Parameters:</t>
  </si>
  <si>
    <t>Data Maintenance thread started (thread #19).</t>
  </si>
  <si>
    <t>EGenDriverCE (EGen v1.12.0) 38 at 2013-08-23 19:24:53.598. CE object constructed using constructor 3 (valid for publication: YES).</t>
  </si>
  <si>
    <t>EGenDriverCE (EGen v1.12.0) 57 at 2013-08-23 19:24:53.598. CE object constructed using constructor 3 (valid for publication: YES).</t>
  </si>
  <si>
    <t>EGenDriverCE (EGen v1.12.0) 57 at 2013-08-23 19:24:53.598. Driver Global Settings:</t>
  </si>
  <si>
    <t>EGenDriverCE (EGen v1.12.0) 57 at 2013-08-23 19:24:53.598. Transaction Mixes:</t>
  </si>
  <si>
    <t>EGenDriverCE (EGen v1.12.0) 57 at 2013-08-23 19:24:53.598. Broker Volume Parameters:  NONE</t>
  </si>
  <si>
    <t>EGenDriverCE (EGen v1.12.0) 57 at 2013-08-23 19:24:53.598. Customer Position Parameters:</t>
  </si>
  <si>
    <t>EGenDriverCE (EGen v1.12.0) 57 at 2013-08-23 19:24:53.598. Market Watch Parameters:</t>
  </si>
  <si>
    <t>EGenDriverCE (EGen v1.12.0) 57 at 2013-08-23 19:24:53.598. Security Detail Parameters:</t>
  </si>
  <si>
    <t>EGenDriverCE (EGen v1.12.0) 57 at 2013-08-23 19:24:53.598. Trade Lookup Parameters:</t>
  </si>
  <si>
    <t>EGenDriverCE (EGen v1.12.0) 57 at 2013-08-23 19:24:53.598. Trade Order Parameters:</t>
  </si>
  <si>
    <t>EGenDriverCE (EGen v1.12.0) 57 at 2013-08-23 19:24:53.598. Trade Update Parameters:</t>
  </si>
  <si>
    <t>EGenDriverCE (EGen v1.12.0) 57 at 2013-08-23 19:24:53.598. Driver CE Partition Settings:</t>
  </si>
  <si>
    <t>EGenDriverCE (EGen v1.12.0) 57 at 2013-08-23 19:24:53.598. Driver CE Settings:</t>
  </si>
  <si>
    <t>Unique ID:                              57</t>
  </si>
  <si>
    <t>Txn Mix RNGSeed:                        12295805977566904377</t>
  </si>
  <si>
    <t>Txn Input RNGSeed:                      12295805981861871673</t>
  </si>
  <si>
    <t>EGenDriverCE (EGen v1.12.0) 74 at 2013-08-23 19:24:53.598. CE object constructed using constructor 3 (valid for publication: YES).</t>
  </si>
  <si>
    <t>EGenDriverCE (EGen v1.12.0) 74 at 2013-08-23 19:24:53.598. Driver Global Settings:</t>
  </si>
  <si>
    <t>EGenDriverCE (EGen v1.12.0) 74 at 2013-08-23 19:24:53.598. Transaction Mixes:</t>
  </si>
  <si>
    <t>EGenDriverCE (EGen v1.12.0) 74 at 2013-08-23 19:24:53.598. Broker Volume Parameters:  NONE</t>
  </si>
  <si>
    <t>EGenDriverCE (EGen v1.12.0) 74 at 2013-08-23 19:24:53.598. Customer Position Parameters:</t>
  </si>
  <si>
    <t>EGenDriverCE (EGen v1.12.0) 74 at 2013-08-23 19:24:53.598. Market Watch Parameters:</t>
  </si>
  <si>
    <t>EGenDriverCE (EGen v1.12.0) 74 at 2013-08-23 19:24:53.598. Security Detail Parameters:</t>
  </si>
  <si>
    <t>EGenDriverCE (EGen v1.12.0) 74 at 2013-08-23 19:24:53.598. Trade Lookup Parameters:</t>
  </si>
  <si>
    <t>EGenDriverCE (EGen v1.12.0) 95 at 2013-08-23 19:24:53.598. Driver Global Settings:</t>
  </si>
  <si>
    <t>EGenDriverCE (EGen v1.12.0) 95 at 2013-08-23 19:24:53.598. Transaction Mixes:</t>
  </si>
  <si>
    <t>EGenDriverCE (EGen v1.12.0) 95 at 2013-08-23 19:24:53.598. Broker Volume Parameters:  NONE</t>
  </si>
  <si>
    <t>EGenDriverCE (EGen v1.12.0) 95 at 2013-08-23 19:24:53.598. Customer Position Parameters:</t>
  </si>
  <si>
    <t>EGenDriverCE (EGen v1.12.0) 95 at 2013-08-23 19:24:53.598. Market Watch Parameters:</t>
  </si>
  <si>
    <t>EGenDriverCE (EGen v1.12.0) 95 at 2013-08-23 19:24:53.598. Security Detail Parameters:</t>
  </si>
  <si>
    <t>EGenDriverCE (EGen v1.12.0) 95 at 2013-08-23 19:24:53.598. CE object constructed using constructor 3 (valid for publication: YES).</t>
  </si>
  <si>
    <t>EGenDriverCE (EGen v1.12.0) 38 at 2013-08-23 19:24:53.598. Driver Global Settings:</t>
  </si>
  <si>
    <t>EGenDriverCE (EGen v1.12.0) 38 at 2013-08-23 19:24:53.598. Transaction Mixes:</t>
  </si>
  <si>
    <t>EGenDriverCE (EGen v1.12.0) 38 at 2013-08-23 19:24:53.598. Broker Volume Parameters:  NONE</t>
  </si>
  <si>
    <t>EGenDriverCE (EGen v1.12.0) 38 at 2013-08-23 19:24:53.598. Customer Position Parameters:</t>
  </si>
  <si>
    <t>EGenDriverCE (EGen v1.12.0) 38 at 2013-08-23 19:24:53.598. Market Watch Parameters:</t>
  </si>
  <si>
    <t>EGenDriverCE (EGen v1.12.0) 38 at 2013-08-23 19:24:53.598. Security Detail Parameters:</t>
  </si>
  <si>
    <t>EGenDriverCE (EGen v1.12.0) 38 at 2013-08-23 19:24:53.598. Trade Lookup Parameters:</t>
  </si>
  <si>
    <t>EGenDriverCE (EGen v1.12.0) 38 at 2013-08-23 19:24:53.598. Trade Order Parameters:</t>
  </si>
  <si>
    <t>EGenDriverCE (EGen v1.12.0) 38 at 2013-08-23 19:24:53.598. Trade Update Parameters:</t>
  </si>
  <si>
    <t>EGenDriverCE (EGen v1.12.0) 38 at 2013-08-23 19:24:53.598. Driver CE Partition Settings:</t>
  </si>
  <si>
    <t>EGenDriverCE (EGen v1.12.0) 38 at 2013-08-23 19:24:53.598. Driver CE Settings:</t>
  </si>
  <si>
    <t>Unique ID:                              38</t>
  </si>
  <si>
    <t>Txn Mix RNGSeed:                        12295805977566904358</t>
  </si>
  <si>
    <t>Txn Input RNGSeed:                      12295805981861871654</t>
  </si>
  <si>
    <t>EGenDriverCE (EGen v1.12.0) 74 at 2013-08-23 19:24:53.598. Trade Update Parameters:</t>
  </si>
  <si>
    <t>EGenDriverCE (EGen v1.12.0) 74 at 2013-08-23 19:24:53.598. Driver CE Partition Settings:</t>
  </si>
  <si>
    <t>EGenDriverCE (EGen v1.12.0) 74 at 2013-08-23 19:24:53.598. Driver CE Settings:</t>
  </si>
  <si>
    <t>Unique ID:                              74</t>
  </si>
  <si>
    <t>Txn Mix RNGSeed:                        12295805977566904394</t>
  </si>
  <si>
    <t>Txn Input RNGSeed:                      12295805981861871690</t>
  </si>
  <si>
    <t>EGenDriverCE (EGen v1.12.0) 74 at 2013-08-23 19:24:53.598. Trade Order Parameters:</t>
  </si>
  <si>
    <t>EGenDriverCE (EGen v1.12.0) 95 at 2013-08-23 19:24:53.598. Trade Lookup Parameters:</t>
  </si>
  <si>
    <t>EGenDriverCE (EGen v1.12.0) 95 at 2013-08-23 19:24:53.598. Trade Order Parameters:</t>
  </si>
  <si>
    <t>EGenDriverCE (EGen v1.12.0) 95 at 2013-08-23 19:24:53.598. Trade Update Parameters:</t>
  </si>
  <si>
    <t>EGenDriverCE (EGen v1.12.0) 95 at 2013-08-23 19:24:53.598. Driver CE Partition Settings:</t>
  </si>
  <si>
    <t>EGenDriverCE (EGen v1.12.0) 95 at 2013-08-23 19:24:53.598. Driver CE Settings:</t>
  </si>
  <si>
    <t>Unique ID:                              95</t>
  </si>
  <si>
    <t>Txn Mix RNGSeed:                        12295805977566904415</t>
  </si>
  <si>
    <t>Txn Input RNGSeed:                      12295805981861871711</t>
  </si>
  <si>
    <t>EGenDriverCE (EGen v1.12.0) 75 at 2013-08-23 19:24:53.614. CE object constructed using constructor 3 (valid for publication: YES).</t>
  </si>
  <si>
    <t>EGenDriverCE (EGen v1.12.0) 75 at 2013-08-23 19:24:53.614. Driver Global Settings:</t>
  </si>
  <si>
    <t>EGenDriverCE (EGen v1.12.0) 75 at 2013-08-23 19:24:53.614. Transaction Mixes:</t>
  </si>
  <si>
    <t>EGenDriverCE (EGen v1.12.0) 75 at 2013-08-23 19:24:53.614. Broker Volume Parameters:  NONE</t>
  </si>
  <si>
    <t>EGenDriverCE (EGen v1.12.0) 75 at 2013-08-23 19:24:53.614. Customer Position Parameters:</t>
  </si>
  <si>
    <t>EGenDriverCE (EGen v1.12.0) 75 at 2013-08-23 19:24:53.614. Market Watch Parameters:</t>
  </si>
  <si>
    <t>EGenDriverCE (EGen v1.12.0) 75 at 2013-08-23 19:24:53.614. Security Detail Parameters:</t>
  </si>
  <si>
    <t>EGenDriverCE (EGen v1.12.0) 75 at 2013-08-23 19:24:53.614. Trade Lookup Parameters:</t>
  </si>
  <si>
    <t>EGenDriverCE (EGen v1.12.0) 75 at 2013-08-23 19:24:53.614. Trade Order Parameters:</t>
  </si>
  <si>
    <t>EGenDriverCE (EGen v1.12.0) 75 at 2013-08-23 19:24:53.614. Trade Update Parameters:</t>
  </si>
  <si>
    <t>EGenDriverCE (EGen v1.12.0) 75 at 2013-08-23 19:24:53.614. Driver CE Partition Settings:</t>
  </si>
  <si>
    <t>EGenDriverCE (EGen v1.12.0) 75 at 2013-08-23 19:24:53.614. Driver CE Settings:</t>
  </si>
  <si>
    <t>Unique ID:                              75</t>
  </si>
  <si>
    <t>Txn Mix RNGSeed:                        12295823569752948811</t>
  </si>
  <si>
    <t>Txn Input RNGSeed:                      12295823574047916107</t>
  </si>
  <si>
    <t>EGenDriverCE (EGen v1.12.0) 76 at 2013-08-23 19:24:53.630. CE object constructed using constructor 3 (valid for publication: YES).</t>
  </si>
  <si>
    <t>EGenDriverCE (EGen v1.12.0) 76 at 2013-08-23 19:24:53.630. Driver Global Settings:</t>
  </si>
  <si>
    <t>EGenDriverCE (EGen v1.12.0) 76 at 2013-08-23 19:24:53.630. Transaction Mixes:</t>
  </si>
  <si>
    <t>EGenDriverCE (EGen v1.12.0) 76 at 2013-08-23 19:24:53.630. Broker Volume Parameters:  NONE</t>
  </si>
  <si>
    <t>EGenDriverCE (EGen v1.12.0) 76 at 2013-08-23 19:24:53.630. Customer Position Parameters:</t>
  </si>
  <si>
    <t>EGenDriverCE (EGen v1.12.0) 76 at 2013-08-23 19:24:53.630. Market Watch Parameters:</t>
  </si>
  <si>
    <t>EGenDriverCE (EGen v1.12.0) 76 at 2013-08-23 19:24:53.630. Security Detail Parameters:</t>
  </si>
  <si>
    <t>EGenDriverCE (EGen v1.12.0) 76 at 2013-08-23 19:24:53.630. Trade Lookup Parameters:</t>
  </si>
  <si>
    <t>EGenDriverCE (EGen v1.12.0) 76 at 2013-08-23 19:24:53.630. Trade Order Parameters:</t>
  </si>
  <si>
    <t>EGenDriverCE (EGen v1.12.0) 76 at 2013-08-23 19:24:53.630. Trade Update Parameters:</t>
  </si>
  <si>
    <t>EGenDriverCE (EGen v1.12.0) 76 at 2013-08-23 19:24:53.630. Driver CE Partition Settings:</t>
  </si>
  <si>
    <t>EGenDriverCE (EGen v1.12.0) 76 at 2013-08-23 19:24:53.630. Driver CE Settings:</t>
  </si>
  <si>
    <t>Unique ID:                              76</t>
  </si>
  <si>
    <t>Txn Mix RNGSeed:                        12295823569752948812</t>
  </si>
  <si>
    <t>Txn Input RNGSeed:                      12295823574047916108</t>
  </si>
  <si>
    <t>START</t>
  </si>
  <si>
    <t>EGenDriverCE (EGen v1.12.0) 19 at 2013-08-23 19:25:08.262. Transaction Mixes:</t>
  </si>
  <si>
    <t>EGenDriverCE (EGen v1.12.0) 19 at 2013-08-23 19:25:08.262. Broker Volume Parameters:  NONE</t>
  </si>
  <si>
    <t>EGenDriverCE (EGen v1.12.0) 19 at 2013-08-23 19:25:08.262. Customer Position Parameters:</t>
  </si>
  <si>
    <t>EGenDriverCE (EGen v1.12.0) 19 at 2013-08-23 19:25:08.262. Market Watch Parameters:</t>
  </si>
  <si>
    <t>EGenDriverCE (EGen v1.12.0) 19 at 2013-08-23 19:25:08.262. Security Detail Parameters:</t>
  </si>
  <si>
    <t>EGenDriverCE (EGen v1.12.0) 19 at 2013-08-23 19:25:08.262. Trade Lookup Parameters:</t>
  </si>
  <si>
    <t>EGenDriverCE (EGen v1.12.0) 19 at 2013-08-23 19:25:08.262. Trade Order Parameters:</t>
  </si>
  <si>
    <t>EGenDriverCE (EGen v1.12.0) 19 at 2013-08-23 19:25:08.262. Trade Update Parameters:</t>
  </si>
  <si>
    <t>EGenDriverCE (EGen v1.12.0) 18 at 2013-08-23 19:25:08.262. Transaction Mixes:</t>
  </si>
  <si>
    <t>EGenDriverCE (EGen v1.12.0) 18 at 2013-08-23 19:25:08.262. Broker Volume Parameters:  NONE</t>
  </si>
  <si>
    <t>EGenDriverCE (EGen v1.12.0) 18 at 2013-08-23 19:25:08.262. Customer Position Parameters:</t>
  </si>
  <si>
    <t>EGenDriverCE (EGen v1.12.0) 18 at 2013-08-23 19:25:08.262. Market Watch Parameters:</t>
  </si>
  <si>
    <t>EGenDriverCE (EGen v1.12.0) 18 at 2013-08-23 19:25:08.262. Security Detail Parameters:</t>
  </si>
  <si>
    <t>EGenDriverCE (EGen v1.12.0) 18 at 2013-08-23 19:25:08.262. Trade Lookup Parameters:</t>
  </si>
  <si>
    <t>EGenDriverCE (EGen v1.12.0) 18 at 2013-08-23 19:25:08.262. Trade Order Parameters:</t>
  </si>
  <si>
    <t>EGenDriverCE (EGen v1.12.0) 18 at 2013-08-23 19:25:08.262. Trade Update Parameters:</t>
  </si>
  <si>
    <t>EGenDriverCE (EGen v1.12.0) 17 at 2013-08-23 19:25:08.262. Transaction Mixes:</t>
  </si>
  <si>
    <t>EGenDriverCE (EGen v1.12.0) 17 at 2013-08-23 19:25:08.262. Broker Volume Parameters:  NONE</t>
  </si>
  <si>
    <t>EGenDriverCE (EGen v1.12.0) 17 at 2013-08-23 19:25:08.262. Customer Position Parameters:</t>
  </si>
  <si>
    <t>EGenDriverCE (EGen v1.12.0) 17 at 2013-08-23 19:25:08.262. Market Watch Parameters:</t>
  </si>
  <si>
    <t>EGenDriverCE (EGen v1.12.0) 17 at 2013-08-23 19:25:08.262. Security Detail Parameters:</t>
  </si>
  <si>
    <t>EGenDriverCE (EGen v1.12.0) 17 at 2013-08-23 19:25:08.262. Trade Lookup Parameters:</t>
  </si>
  <si>
    <t>EGenDriverCE (EGen v1.12.0) 17 at 2013-08-23 19:25:08.262. Trade Order Parameters:</t>
  </si>
  <si>
    <t>EGenDriverCE (EGen v1.12.0) 17 at 2013-08-23 19:25:08.262. Trade Update Parameters:</t>
  </si>
  <si>
    <t>EGenDriverCE (EGen v1.12.0) 16 at 2013-08-23 19:25:08.262. Transaction Mixes:</t>
  </si>
  <si>
    <t>EGenDriverCE (EGen v1.12.0) 16 at 2013-08-23 19:25:08.262. Broker Volume Parameters:  NONE</t>
  </si>
  <si>
    <t>EGenDriverCE (EGen v1.12.0) 16 at 2013-08-23 19:25:08.262. Customer Position Parameters:</t>
  </si>
  <si>
    <t>EGenDriverCE (EGen v1.12.0) 16 at 2013-08-23 19:25:08.262. Market Watch Parameters:</t>
  </si>
  <si>
    <t>EGenDriverCE (EGen v1.12.0) 16 at 2013-08-23 19:25:08.262. Security Detail Parameters:</t>
  </si>
  <si>
    <t>EGenDriverCE (EGen v1.12.0) 16 at 2013-08-23 19:25:08.262. Trade Lookup Parameters:</t>
  </si>
  <si>
    <t>EGenDriverCE (EGen v1.12.0) 16 at 2013-08-23 19:25:08.262. Trade Order Parameters:</t>
  </si>
  <si>
    <t>EGenDriverCE (EGen v1.12.0) 16 at 2013-08-23 19:25:08.262. Trade Update Parameters:</t>
  </si>
  <si>
    <t>EGenDriverCE (EGen v1.12.0) 15 at 2013-08-23 19:25:08.262. Transaction Mixes:</t>
  </si>
  <si>
    <t>EGenDriverCE (EGen v1.12.0) 15 at 2013-08-23 19:25:08.262. Broker Volume Parameters:  NONE</t>
  </si>
  <si>
    <t>EGenDriverCE (EGen v1.12.0) 15 at 2013-08-23 19:25:08.262. Customer Position Parameters:</t>
  </si>
  <si>
    <t>EGenDriverCE (EGen v1.12.0) 15 at 2013-08-23 19:25:08.262. Market Watch Parameters:</t>
  </si>
  <si>
    <t>EGenDriverCE (EGen v1.12.0) 15 at 2013-08-23 19:25:08.262. Security Detail Parameters:</t>
  </si>
  <si>
    <t>EGenDriverCE (EGen v1.12.0) 15 at 2013-08-23 19:25:08.262. Trade Lookup Parameters:</t>
  </si>
  <si>
    <t>EGenDriverCE (EGen v1.12.0) 15 at 2013-08-23 19:25:08.262. Trade Order Parameters:</t>
  </si>
  <si>
    <t>EGenDriverCE (EGen v1.12.0) 15 at 2013-08-23 19:25:08.262. Trade Update Parameters:</t>
  </si>
  <si>
    <t>EGenDriverCE (EGen v1.12.0) 14 at 2013-08-23 19:25:08.262. Transaction Mixes:</t>
  </si>
  <si>
    <t>EGenDriverCE (EGen v1.12.0) 14 at 2013-08-23 19:25:08.262. Broker Volume Parameters:  NONE</t>
  </si>
  <si>
    <t>EGenDriverCE (EGen v1.12.0) 14 at 2013-08-23 19:25:08.262. Customer Position Parameters:</t>
  </si>
  <si>
    <t>EGenDriverCE (EGen v1.12.0) 14 at 2013-08-23 19:25:08.262. Market Watch Parameters:</t>
  </si>
  <si>
    <t>EGenDriverCE (EGen v1.12.0) 14 at 2013-08-23 19:25:08.262. Security Detail Parameters:</t>
  </si>
  <si>
    <t>EGenDriverCE (EGen v1.12.0) 14 at 2013-08-23 19:25:08.262. Trade Lookup Parameters:</t>
  </si>
  <si>
    <t>EGenDriverCE (EGen v1.12.0) 14 at 2013-08-23 19:25:08.262. Trade Order Parameters:</t>
  </si>
  <si>
    <t>EGenDriverCE (EGen v1.12.0) 14 at 2013-08-23 19:25:08.262. Trade Update Parameters:</t>
  </si>
  <si>
    <t>EGenDriverCE (EGen v1.12.0) 13 at 2013-08-23 19:25:08.262. Transaction Mixes:</t>
  </si>
  <si>
    <t>EGenDriverCE (EGen v1.12.0) 13 at 2013-08-23 19:25:08.262. Broker Volume Parameters:  NONE</t>
  </si>
  <si>
    <t>EGenDriverCE (EGen v1.12.0) 13 at 2013-08-23 19:25:08.262. Customer Position Parameters:</t>
  </si>
  <si>
    <t>EGenDriverCE (EGen v1.12.0) 13 at 2013-08-23 19:25:08.262. Market Watch Parameters:</t>
  </si>
  <si>
    <t>EGenDriverCE (EGen v1.12.0) 13 at 2013-08-23 19:25:08.262. Security Detail Parameters:</t>
  </si>
  <si>
    <t>EGenDriverCE (EGen v1.12.0) 38 at 2013-08-23 19:25:08.262. Transaction Mixes:</t>
  </si>
  <si>
    <t>EGenDriverCE (EGen v1.12.0) 38 at 2013-08-23 19:25:08.262. Broker Volume Parameters:  NONE</t>
  </si>
  <si>
    <t>EGenDriverCE (EGen v1.12.0) 38 at 2013-08-23 19:25:08.262. Customer Position Parameters:</t>
  </si>
  <si>
    <t>EGenDriverCE (EGen v1.12.0) 57 at 2013-08-23 19:25:08.262. Transaction Mixes:</t>
  </si>
  <si>
    <t>EGenDriverCE (EGen v1.12.0) 57 at 2013-08-23 19:25:08.262. Broker Volume Parameters:  NONE</t>
  </si>
  <si>
    <t>EGenDriverCE (EGen v1.12.0) 57 at 2013-08-23 19:25:08.262. Customer Position Parameters:</t>
  </si>
  <si>
    <t>EGenDriverCE (EGen v1.12.0) 57 at 2013-08-23 19:25:08.262. Market Watch Parameters:</t>
  </si>
  <si>
    <t>EGenDriverCE (EGen v1.12.0) 57 at 2013-08-23 19:25:08.262. Security Detail Parameters:</t>
  </si>
  <si>
    <t>EGenDriverCE (EGen v1.12.0) 57 at 2013-08-23 19:25:08.262. Trade Lookup Parameters:</t>
  </si>
  <si>
    <t>EGenDriverCE (EGen v1.12.0) 57 at 2013-08-23 19:25:08.262. Trade Order Parameters:</t>
  </si>
  <si>
    <t>EGenDriverCE (EGen v1.12.0) 57 at 2013-08-23 19:25:08.262. Trade Update Parameters:</t>
  </si>
  <si>
    <t>EGenDriverCE (EGen v1.12.0) 56 at 2013-08-23 19:25:08.262. Transaction Mixes:</t>
  </si>
  <si>
    <t>EGenDriverCE (EGen v1.12.0) 56 at 2013-08-23 19:25:08.262. Broker Volume Parameters:  NONE</t>
  </si>
  <si>
    <t>EGenDriverCE (EGen v1.12.0) 76 at 2013-08-23 19:25:08.262. Transaction Mixes:</t>
  </si>
  <si>
    <t>EGenDriverCE (EGen v1.12.0) 76 at 2013-08-23 19:25:08.262. Broker Volume Parameters:  NONE</t>
  </si>
  <si>
    <t>EGenDriverCE (EGen v1.12.0) 76 at 2013-08-23 19:25:08.262. Customer Position Parameters:</t>
  </si>
  <si>
    <t>EGenDriverCE (EGen v1.12.0) 76 at 2013-08-23 19:25:08.262. Market Watch Parameters:</t>
  </si>
  <si>
    <t>EGenDriverCE (EGen v1.12.0) 76 at 2013-08-23 19:25:08.262. Security Detail Parameters:</t>
  </si>
  <si>
    <t>EGenDriverCE (EGen v1.12.0) 76 at 2013-08-23 19:25:08.262. Trade Lookup Parameters:</t>
  </si>
  <si>
    <t>EGenDriverCE (EGen v1.12.0) 76 at 2013-08-23 19:25:08.262. Trade Order Parameters:</t>
  </si>
  <si>
    <t>EGenDriverCE (EGen v1.12.0) 76 at 2013-08-23 19:25:08.262. Trade Update Parameters:</t>
  </si>
  <si>
    <t>EGenDriverCE (EGen v1.12.0) 95 at 2013-08-23 19:25:08.262. Transaction Mixes:</t>
  </si>
  <si>
    <t>EGenDriverCE (EGen v1.12.0) 95 at 2013-08-23 19:25:08.262. Broker Volume Parameters:  NONE</t>
  </si>
  <si>
    <t>EGenDriverCE (EGen v1.12.0) 95 at 2013-08-23 19:25:08.262. Customer Position Parameters:</t>
  </si>
  <si>
    <t>EGenDriverCE (EGen v1.12.0) 95 at 2013-08-23 19:25:08.262. Market Watch Parameters:</t>
  </si>
  <si>
    <t>EGenDriverCE (EGen v1.12.0) 95 at 2013-08-23 19:25:08.262. Security Detail Parameters:</t>
  </si>
  <si>
    <t>EGenDriverCE (EGen v1.12.0) 95 at 2013-08-23 19:25:08.262. Trade Lookup Parameters:</t>
  </si>
  <si>
    <t>EGenDriverCE (EGen v1.12.0) 95 at 2013-08-23 19:25:08.262. Trade Order Parameters:</t>
  </si>
  <si>
    <t>EGenDriverCE (EGen v1.12.0) 95 at 2013-08-23 19:25:08.262. Trade Update Parameters:</t>
  </si>
  <si>
    <t>EGenDriverCE (EGen v1.12.0) 13 at 2013-08-23 19:25:08.262. Trade Lookup Parameters:</t>
  </si>
  <si>
    <t>EGenDriverCE (EGen v1.12.0) 13 at 2013-08-23 19:25:08.262. Trade Order Parameters:</t>
  </si>
  <si>
    <t>EGenDriverCE (EGen v1.12.0) 13 at 2013-08-23 19:25:08.262. Trade Update Parameters:</t>
  </si>
  <si>
    <t>EGenDriverCE (EGen v1.12.0) 12 at 2013-08-23 19:25:08.262. Transaction Mixes:</t>
  </si>
  <si>
    <t>EGenDriverCE (EGen v1.12.0) 12 at 2013-08-23 19:25:08.262. Broker Volume Parameters:  NONE</t>
  </si>
  <si>
    <t>EGenDriverCE (EGen v1.12.0) 12 at 2013-08-23 19:25:08.262. Customer Position Parameters:</t>
  </si>
  <si>
    <t>EGenDriverCE (EGen v1.12.0) 12 at 2013-08-23 19:25:08.262. Market Watch Parameters:</t>
  </si>
  <si>
    <t>EGenDriverCE (EGen v1.12.0) 12 at 2013-08-23 19:25:08.262. Security Detail Parameters:</t>
  </si>
  <si>
    <t>EGenDriverCE (EGen v1.12.0) 12 at 2013-08-23 19:25:08.262. Trade Lookup Parameters:</t>
  </si>
  <si>
    <t>EGenDriverCE (EGen v1.12.0) 12 at 2013-08-23 19:25:08.262. Trade Order Parameters:</t>
  </si>
  <si>
    <t>EGenDriverCE (EGen v1.12.0) 12 at 2013-08-23 19:25:08.262. Trade Update Parameters:</t>
  </si>
  <si>
    <t>EGenDriverCE (EGen v1.12.0) 11 at 2013-08-23 19:25:08.262. Transaction Mixes:</t>
  </si>
  <si>
    <t>EGenDriverCE (EGen v1.12.0) 11 at 2013-08-23 19:25:08.262. Broker Volume Parameters:  NONE</t>
  </si>
  <si>
    <t>EGenDriverCE (EGen v1.12.0) 11 at 2013-08-23 19:25:08.262. Customer Position Parameters:</t>
  </si>
  <si>
    <t>EGenDriverCE (EGen v1.12.0) 11 at 2013-08-23 19:25:08.262. Market Watch Parameters:</t>
  </si>
  <si>
    <t>EGenDriverCE (EGen v1.12.0) 11 at 2013-08-23 19:25:08.262. Security Detail Parameters:</t>
  </si>
  <si>
    <t>EGenDriverCE (EGen v1.12.0) 11 at 2013-08-23 19:25:08.262. Trade Lookup Parameters:</t>
  </si>
  <si>
    <t>EGenDriverCE (EGen v1.12.0) 11 at 2013-08-23 19:25:08.262. Trade Order Parameters:</t>
  </si>
  <si>
    <t>EGenDriverCE (EGen v1.12.0) 11 at 2013-08-23 19:25:08.262. Trade Update Parameters:</t>
  </si>
  <si>
    <t>EGenDriverCE (EGen v1.12.0) 10 at 2013-08-23 19:25:08.262. Transaction Mixes:</t>
  </si>
  <si>
    <t>EGenDriverCE (EGen v1.12.0) 10 at 2013-08-23 19:25:08.262. Broker Volume Parameters:  NONE</t>
  </si>
  <si>
    <t>EGenDriverCE (EGen v1.12.0) 38 at 2013-08-23 19:25:08.262. Market Watch Parameters:</t>
  </si>
  <si>
    <t>EGenDriverCE (EGen v1.12.0) 38 at 2013-08-23 19:25:08.262. Security Detail Parameters:</t>
  </si>
  <si>
    <t>EGenDriverCE (EGen v1.12.0) 38 at 2013-08-23 19:25:08.262. Trade Lookup Parameters:</t>
  </si>
  <si>
    <t>EGenDriverCE (EGen v1.12.0) 38 at 2013-08-23 19:25:08.262. Trade Order Parameters:</t>
  </si>
  <si>
    <t>EGenDriverCE (EGen v1.12.0) 38 at 2013-08-23 19:25:08.262. Trade Update Parameters:</t>
  </si>
  <si>
    <t>EGenDriverCE (EGen v1.12.0) 37 at 2013-08-23 19:25:08.262. Transaction Mixes:</t>
  </si>
  <si>
    <t>EGenDriverCE (EGen v1.12.0) 37 at 2013-08-23 19:25:08.262. Broker Volume Parameters:  NONE</t>
  </si>
  <si>
    <t>EGenDriverCE (EGen v1.12.0) 56 at 2013-08-23 19:25:08.262. Customer Position Parameters:</t>
  </si>
  <si>
    <t>EGenDriverCE (EGen v1.12.0) 56 at 2013-08-23 19:25:08.262. Market Watch Parameters:</t>
  </si>
  <si>
    <t>EGenDriverCE (EGen v1.12.0) 56 at 2013-08-23 19:25:08.262. Security Detail Parameters:</t>
  </si>
  <si>
    <t>EGenDriverCE (EGen v1.12.0) 56 at 2013-08-23 19:25:08.262. Trade Lookup Parameters:</t>
  </si>
  <si>
    <t>EGenDriverCE (EGen v1.12.0) 56 at 2013-08-23 19:25:08.262. Trade Order Parameters:</t>
  </si>
  <si>
    <t>EGenDriverCE (EGen v1.12.0) 56 at 2013-08-23 19:25:08.262. Trade Update Parameters:</t>
  </si>
  <si>
    <t>EGenDriverCE (EGen v1.12.0) 55 at 2013-08-23 19:25:08.262. Transaction Mixes:</t>
  </si>
  <si>
    <t>EGenDriverCE (EGen v1.12.0) 55 at 2013-08-23 19:25:08.262. Broker Volume Parameters:  NONE</t>
  </si>
  <si>
    <t>EGenDriverCE (EGen v1.12.0) 55 at 2013-08-23 19:25:08.262. Customer Position Parameters:</t>
  </si>
  <si>
    <t>EGenDriverCE (EGen v1.12.0) 55 at 2013-08-23 19:25:08.262. Market Watch Parameters:</t>
  </si>
  <si>
    <t>EGenDriverCE (EGen v1.12.0) 55 at 2013-08-23 19:25:08.262. Security Detail Parameters:</t>
  </si>
  <si>
    <t>EGenDriverCE (EGen v1.12.0) 75 at 2013-08-23 19:25:08.262. Transaction Mixes:</t>
  </si>
  <si>
    <t>EGenDriverCE (EGen v1.12.0) 75 at 2013-08-23 19:25:08.262. Broker Volume Parameters:  NONE</t>
  </si>
  <si>
    <t>EGenDriverCE (EGen v1.12.0) 75 at 2013-08-23 19:25:08.262. Customer Position Parameters:</t>
  </si>
  <si>
    <t>EGenDriverCE (EGen v1.12.0) 75 at 2013-08-23 19:25:08.262. Market Watch Parameters:</t>
  </si>
  <si>
    <t>EGenDriverCE (EGen v1.12.0) 75 at 2013-08-23 19:25:08.262. Security Detail Parameters:</t>
  </si>
  <si>
    <t>EGenDriverCE (EGen v1.12.0) 75 at 2013-08-23 19:25:08.262. Trade Lookup Parameters:</t>
  </si>
  <si>
    <t>EGenDriverCE (EGen v1.12.0) 75 at 2013-08-23 19:25:08.262. Trade Order Parameters:</t>
  </si>
  <si>
    <t>EGenDriverCE (EGen v1.12.0) 75 at 2013-08-23 19:25:08.262. Trade Update Parameters:</t>
  </si>
  <si>
    <t>EGenDriverCE (EGen v1.12.0) 74 at 2013-08-23 19:25:08.262. Transaction Mixes:</t>
  </si>
  <si>
    <t>EGenDriverCE (EGen v1.12.0) 74 at 2013-08-23 19:25:08.262. Broker Volume Parameters:  NONE</t>
  </si>
  <si>
    <t>EGenDriverCE (EGen v1.12.0) 94 at 2013-08-23 19:25:08.262. Transaction Mixes:</t>
  </si>
  <si>
    <t>EGenDriverCE (EGen v1.12.0) 94 at 2013-08-23 19:25:08.262. Broker Volume Parameters:  NONE</t>
  </si>
  <si>
    <t>EGenDriverCE (EGen v1.12.0) 94 at 2013-08-23 19:25:08.262. Customer Position Parameters:</t>
  </si>
  <si>
    <t>EGenDriverCE (EGen v1.12.0) 94 at 2013-08-23 19:25:08.262. Market Watch Parameters:</t>
  </si>
  <si>
    <t>EGenDriverCE (EGen v1.12.0) 94 at 2013-08-23 19:25:08.262. Security Detail Parameters:</t>
  </si>
  <si>
    <t>EGenDriverCE (EGen v1.12.0) 94 at 2013-08-23 19:25:08.262. Trade Lookup Parameters:</t>
  </si>
  <si>
    <t>EGenDriverCE (EGen v1.12.0) 94 at 2013-08-23 19:25:08.262. Trade Order Parameters:</t>
  </si>
  <si>
    <t>EGenDriverCE (EGen v1.12.0) 94 at 2013-08-23 19:25:08.262. Trade Update Parameters:</t>
  </si>
  <si>
    <t>EGenDriverCE (EGen v1.12.0) 93 at 2013-08-23 19:25:08.262. Transaction Mixes:</t>
  </si>
  <si>
    <t>EGenDriverCE (EGen v1.12.0) 93 at 2013-08-23 19:25:08.262. Broker Volume Parameters:  NONE</t>
  </si>
  <si>
    <t>EGenDriverCE (EGen v1.12.0) 93 at 2013-08-23 19:25:08.262. Customer Position Parameters:</t>
  </si>
  <si>
    <t>EGenDriverCE (EGen v1.12.0) 10 at 2013-08-23 19:25:08.262. Customer Position Parameters:</t>
  </si>
  <si>
    <t>EGenDriverCE (EGen v1.12.0) 10 at 2013-08-23 19:25:08.262. Market Watch Parameters:</t>
  </si>
  <si>
    <t>EGenDriverCE (EGen v1.12.0) 10 at 2013-08-23 19:25:08.262. Security Detail Parameters:</t>
  </si>
  <si>
    <t>EGenDriverCE (EGen v1.12.0) 10 at 2013-08-23 19:25:08.262. Trade Lookup Parameters:</t>
  </si>
  <si>
    <t>EGenDriverCE (EGen v1.12.0) 10 at 2013-08-23 19:25:08.262. Trade Order Parameters:</t>
  </si>
  <si>
    <t>EGenDriverCE (EGen v1.12.0) 10 at 2013-08-23 19:25:08.262. Trade Update Parameters:</t>
  </si>
  <si>
    <t>EGenDriverCE (EGen v1.12.0) 9 at 2013-08-23 19:25:08.262. Transaction Mixes:</t>
  </si>
  <si>
    <t>EGenDriverCE (EGen v1.12.0) 9 at 2013-08-23 19:25:08.262. Broker Volume Parameters:  NONE</t>
  </si>
  <si>
    <t>EGenDriverCE (EGen v1.12.0) 9 at 2013-08-23 19:25:08.262. Customer Position Parameters:</t>
  </si>
  <si>
    <t>EGenDriverCE (EGen v1.12.0) 9 at 2013-08-23 19:25:08.262. Market Watch Parameters:</t>
  </si>
  <si>
    <t>EGenDriverCE (EGen v1.12.0) 9 at 2013-08-23 19:25:08.262. Security Detail Parameters:</t>
  </si>
  <si>
    <t>EGenDriverCE (EGen v1.12.0) 9 at 2013-08-23 19:25:08.262. Trade Lookup Parameters:</t>
  </si>
  <si>
    <t>EGenDriverCE (EGen v1.12.0) 9 at 2013-08-23 19:25:08.262. Trade Order Parameters:</t>
  </si>
  <si>
    <t>EGenDriverCE (EGen v1.12.0) 9 at 2013-08-23 19:25:08.262. Trade Update Parameters:</t>
  </si>
  <si>
    <t>EGenDriverCE (EGen v1.12.0) 8 at 2013-08-23 19:25:08.262. Transaction Mixes:</t>
  </si>
  <si>
    <t>EGenDriverCE (EGen v1.12.0) 8 at 2013-08-23 19:25:08.262. Broker Volume Parameters:  NONE</t>
  </si>
  <si>
    <t>EGenDriverCE (EGen v1.12.0) 8 at 2013-08-23 19:25:08.262. Customer Position Parameters:</t>
  </si>
  <si>
    <t>EGenDriverCE (EGen v1.12.0) 8 at 2013-08-23 19:25:08.262. Market Watch Parameters:</t>
  </si>
  <si>
    <t>EGenDriverCE (EGen v1.12.0) 8 at 2013-08-23 19:25:08.262. Security Detail Parameters:</t>
  </si>
  <si>
    <t>EGenDriverCE (EGen v1.12.0) 8 at 2013-08-23 19:25:08.262. Trade Lookup Parameters:</t>
  </si>
  <si>
    <t>EGenDriverCE (EGen v1.12.0) 8 at 2013-08-23 19:25:08.262. Trade Order Parameters:</t>
  </si>
  <si>
    <t>EGenDriverCE (EGen v1.12.0) 8 at 2013-08-23 19:25:08.262. Trade Update Parameters:</t>
  </si>
  <si>
    <t>EGenDriverCE (EGen v1.12.0) 7 at 2013-08-23 19:25:08.262. Transaction Mixes:</t>
  </si>
  <si>
    <t>EGenDriverCE (EGen v1.12.0) 7 at 2013-08-23 19:25:08.262. Broker Volume Parameters:  NONE</t>
  </si>
  <si>
    <t>EGenDriverCE (EGen v1.12.0) 7 at 2013-08-23 19:25:08.262. Customer Position Parameters:</t>
  </si>
  <si>
    <t>EGenDriverCE (EGen v1.12.0) 7 at 2013-08-23 19:25:08.262. Market Watch Parameters:</t>
  </si>
  <si>
    <t>EGenDriverCE (EGen v1.12.0) 7 at 2013-08-23 19:25:08.278. Security Detail Parameters:</t>
  </si>
  <si>
    <t>EGenDriverCE (EGen v1.12.0) 7 at 2013-08-23 19:25:08.278. Trade Lookup Parameters:</t>
  </si>
  <si>
    <t>EGenDriverCE (EGen v1.12.0) 7 at 2013-08-23 19:25:08.278. Trade Order Parameters:</t>
  </si>
  <si>
    <t>EGenDriverCE (EGen v1.12.0) 37 at 2013-08-23 19:25:08.262. Customer Position Parameters:</t>
  </si>
  <si>
    <t>EGenDriverCE (EGen v1.12.0) 37 at 2013-08-23 19:25:08.262. Market Watch Parameters:</t>
  </si>
  <si>
    <t>EGenDriverCE (EGen v1.12.0) 37 at 2013-08-23 19:25:08.262. Security Detail Parameters:</t>
  </si>
  <si>
    <t>EGenDriverCE (EGen v1.12.0) 37 at 2013-08-23 19:25:08.262. Trade Lookup Parameters:</t>
  </si>
  <si>
    <t>EGenDriverCE (EGen v1.12.0) 37 at 2013-08-23 19:25:08.262. Trade Order Parameters:</t>
  </si>
  <si>
    <t>EGenDriverCE (EGen v1.12.0) 37 at 2013-08-23 19:25:08.262. Trade Update Parameters:</t>
  </si>
  <si>
    <t>EGenDriverCE (EGen v1.12.0) 36 at 2013-08-23 19:25:08.262. Transaction Mixes:</t>
  </si>
  <si>
    <t>EGenDriverCE (EGen v1.12.0) 36 at 2013-08-23 19:25:08.262. Broker Volume Parameters:  NONE</t>
  </si>
  <si>
    <t>EGenDriverCE (EGen v1.12.0) 36 at 2013-08-23 19:25:08.262. Customer Position Parameters:</t>
  </si>
  <si>
    <t>EGenDriverCE (EGen v1.12.0) 36 at 2013-08-23 19:25:08.262. Market Watch Parameters:</t>
  </si>
  <si>
    <t>EGenDriverCE (EGen v1.12.0) 36 at 2013-08-23 19:25:08.262. Security Detail Parameters:</t>
  </si>
  <si>
    <t>EGenDriverCE (EGen v1.12.0) 36 at 2013-08-23 19:25:08.262. Trade Lookup Parameters:</t>
  </si>
  <si>
    <t>EGenDriverCE (EGen v1.12.0) 36 at 2013-08-23 19:25:08.262. Trade Order Parameters:</t>
  </si>
  <si>
    <t>EGenDriverCE (EGen v1.12.0) 36 at 2013-08-23 19:25:08.262. Trade Update Parameters:</t>
  </si>
  <si>
    <t>EGenDriverCE (EGen v1.12.0) 35 at 2013-08-23 19:25:08.262. Transaction Mixes:</t>
  </si>
  <si>
    <t>EGenDriverCE (EGen v1.12.0) 35 at 2013-08-23 19:25:08.262. Broker Volume Parameters:  NONE</t>
  </si>
  <si>
    <t>EGenDriverCE (EGen v1.12.0) 35 at 2013-08-23 19:25:08.262. Customer Position Parameters:</t>
  </si>
  <si>
    <t>EGenDriverCE (EGen v1.12.0) 35 at 2013-08-23 19:25:08.262. Market Watch Parameters:</t>
  </si>
  <si>
    <t>EGenDriverCE (EGen v1.12.0) 55 at 2013-08-23 19:25:08.262. Trade Lookup Parameters:</t>
  </si>
  <si>
    <t>EGenDriverCE (EGen v1.12.0) 55 at 2013-08-23 19:25:08.262. Trade Order Parameters:</t>
  </si>
  <si>
    <t>EGenDriverCE (EGen v1.12.0) 55 at 2013-08-23 19:25:08.262. Trade Update Parameters:</t>
  </si>
  <si>
    <t>EGenDriverCE (EGen v1.12.0) 54 at 2013-08-23 19:25:08.262. Transaction Mixes:</t>
  </si>
  <si>
    <t>EGenDriverCE (EGen v1.12.0) 54 at 2013-08-23 19:25:08.262. Broker Volume Parameters:  NONE</t>
  </si>
  <si>
    <t>EGenDriverCE (EGen v1.12.0) 54 at 2013-08-23 19:25:08.262. Customer Position Parameters:</t>
  </si>
  <si>
    <t>EGenDriverCE (EGen v1.12.0) 54 at 2013-08-23 19:25:08.262. Market Watch Parameters:</t>
  </si>
  <si>
    <t>EGenDriverCE (EGen v1.12.0) 54 at 2013-08-23 19:25:08.262. Security Detail Parameters:</t>
  </si>
  <si>
    <t>EGenDriverCE (EGen v1.12.0) 54 at 2013-08-23 19:25:08.262. Trade Lookup Parameters:</t>
  </si>
  <si>
    <t>EGenDriverCE (EGen v1.12.0) 54 at 2013-08-23 19:25:08.262. Trade Order Parameters:</t>
  </si>
  <si>
    <t>EGenDriverCE (EGen v1.12.0) 54 at 2013-08-23 19:25:08.278. Trade Update Parameters:</t>
  </si>
  <si>
    <t>EGenDriverCE (EGen v1.12.0) 74 at 2013-08-23 19:25:08.262. Customer Position Parameters:</t>
  </si>
  <si>
    <t>EGenDriverCE (EGen v1.12.0) 74 at 2013-08-23 19:25:08.262. Market Watch Parameters:</t>
  </si>
  <si>
    <t>EGenDriverCE (EGen v1.12.0) 74 at 2013-08-23 19:25:08.262. Security Detail Parameters:</t>
  </si>
  <si>
    <t>EGenDriverCE (EGen v1.12.0) 74 at 2013-08-23 19:25:08.262. Trade Lookup Parameters:</t>
  </si>
  <si>
    <t>EGenDriverCE (EGen v1.12.0) 74 at 2013-08-23 19:25:08.262. Trade Order Parameters:</t>
  </si>
  <si>
    <t>EGenDriverCE (EGen v1.12.0) 74 at 2013-08-23 19:25:08.262. Trade Update Parameters:</t>
  </si>
  <si>
    <t>EGenDriverCE (EGen v1.12.0) 73 at 2013-08-23 19:25:08.262. Transaction Mixes:</t>
  </si>
  <si>
    <t>EGenDriverCE (EGen v1.12.0) 73 at 2013-08-23 19:25:08.262. Broker Volume Parameters:  NONE</t>
  </si>
  <si>
    <t>EGenDriverCE (EGen v1.12.0) 73 at 2013-08-23 19:25:08.262. Customer Position Parameters:</t>
  </si>
  <si>
    <t>EGenDriverCE (EGen v1.12.0) 73 at 2013-08-23 19:25:08.262. Market Watch Parameters:</t>
  </si>
  <si>
    <t>EGenDriverCE (EGen v1.12.0) 73 at 2013-08-23 19:25:08.262. Security Detail Parameters:</t>
  </si>
  <si>
    <t>EGenDriverCE (EGen v1.12.0) 73 at 2013-08-23 19:25:08.262. Trade Lookup Parameters:</t>
  </si>
  <si>
    <t>EGenDriverCE (EGen v1.12.0) 73 at 2013-08-23 19:25:08.262. Trade Order Parameters:</t>
  </si>
  <si>
    <t>EGenDriverCE (EGen v1.12.0) 73 at 2013-08-23 19:25:08.262. Trade Update Parameters:</t>
  </si>
  <si>
    <t>EGenDriverCE (EGen v1.12.0) 72 at 2013-08-23 19:25:08.262. Transaction Mixes:</t>
  </si>
  <si>
    <t>EGenDriverCE (EGen v1.12.0) 72 at 2013-08-23 19:25:08.262. Broker Volume Parameters:  NONE</t>
  </si>
  <si>
    <t>EGenDriverCE (EGen v1.12.0) 72 at 2013-08-23 19:25:08.262. Customer Position Parameters:</t>
  </si>
  <si>
    <t>EGenDriverCE (EGen v1.12.0) 72 at 2013-08-23 19:25:08.262. Market Watch Parameters:</t>
  </si>
  <si>
    <t>EGenDriverCE (EGen v1.12.0) 72 at 2013-08-23 19:25:08.262. Security Detail Parameters:</t>
  </si>
  <si>
    <t>EGenDriverCE (EGen v1.12.0) 93 at 2013-08-23 19:25:08.262. Market Watch Parameters:</t>
  </si>
  <si>
    <t>EGenDriverCE (EGen v1.12.0) 93 at 2013-08-23 19:25:08.262. Security Detail Parameters:</t>
  </si>
  <si>
    <t>EGenDriverCE (EGen v1.12.0) 93 at 2013-08-23 19:25:08.262. Trade Lookup Parameters:</t>
  </si>
  <si>
    <t>EGenDriverCE (EGen v1.12.0) 93 at 2013-08-23 19:25:08.262. Trade Order Parameters:</t>
  </si>
  <si>
    <t>EGenDriverCE (EGen v1.12.0) 93 at 2013-08-23 19:25:08.262. Trade Update Parameters:</t>
  </si>
  <si>
    <t>EGenDriverCE (EGen v1.12.0) 92 at 2013-08-23 19:25:08.262. Transaction Mixes:</t>
  </si>
  <si>
    <t>EGenDriverCE (EGen v1.12.0) 92 at 2013-08-23 19:25:08.262. Broker Volume Parameters:  NONE</t>
  </si>
  <si>
    <t>EGenDriverCE (EGen v1.12.0) 92 at 2013-08-23 19:25:08.262. Customer Position Parameters:</t>
  </si>
  <si>
    <t>EGenDriverCE (EGen v1.12.0) 92 at 2013-08-23 19:25:08.262. Market Watch Parameters:</t>
  </si>
  <si>
    <t>EGenDriverCE (EGen v1.12.0) 92 at 2013-08-23 19:25:08.262. Security Detail Parameters:</t>
  </si>
  <si>
    <t>EGenDriverCE (EGen v1.12.0) 92 at 2013-08-23 19:25:08.262. Trade Lookup Parameters:</t>
  </si>
  <si>
    <t>EGenDriverCE (EGen v1.12.0) 92 at 2013-08-23 19:25:08.262. Trade Order Parameters:</t>
  </si>
  <si>
    <t>EGenDriverCE (EGen v1.12.0) 92 at 2013-08-23 19:25:08.262. Trade Update Parameters:</t>
  </si>
  <si>
    <t>EGenDriverCE (EGen v1.12.0) 91 at 2013-08-23 19:25:08.262. Transaction Mixes:</t>
  </si>
  <si>
    <t>EGenDriverCE (EGen v1.12.0) 91 at 2013-08-23 19:25:08.262. Broker Volume Parameters:  NONE</t>
  </si>
  <si>
    <t>EGenDriverCE (EGen v1.12.0) 91 at 2013-08-23 19:25:08.262. Customer Position Parameters:</t>
  </si>
  <si>
    <t>EGenDriverCE (EGen v1.12.0) 91 at 2013-08-23 19:25:08.262. Market Watch Parameters:</t>
  </si>
  <si>
    <t>EGenDriverCE (EGen v1.12.0) 91 at 2013-08-23 19:25:08.262. Security Detail Parameters:</t>
  </si>
  <si>
    <t>EGenDriverCE (EGen v1.12.0) 91 at 2013-08-23 19:25:08.278. Trade Lookup Parameters:</t>
  </si>
  <si>
    <t>EGenDriverCE (EGen v1.12.0) 7 at 2013-08-23 19:25:08.278. Trade Update Parameters:</t>
  </si>
  <si>
    <t>EGenDriverCE (EGen v1.12.0) 6 at 2013-08-23 19:25:08.278. Transaction Mixes:</t>
  </si>
  <si>
    <t>EGenDriverCE (EGen v1.12.0) 6 at 2013-08-23 19:25:08.278. Broker Volume Parameters:  NONE</t>
  </si>
  <si>
    <t>EGenDriverCE (EGen v1.12.0) 6 at 2013-08-23 19:25:08.278. Customer Position Parameters:</t>
  </si>
  <si>
    <t>EGenDriverCE (EGen v1.12.0) 6 at 2013-08-23 19:25:08.278. Market Watch Parameters:</t>
  </si>
  <si>
    <t>EGenDriverCE (EGen v1.12.0) 6 at 2013-08-23 19:25:08.278. Security Detail Parameters:</t>
  </si>
  <si>
    <t>EGenDriverCE (EGen v1.12.0) 6 at 2013-08-23 19:25:08.278. Trade Lookup Parameters:</t>
  </si>
  <si>
    <t>EGenDriverCE (EGen v1.12.0) 6 at 2013-08-23 19:25:08.278. Trade Order Parameters:</t>
  </si>
  <si>
    <t>EGenDriverCE (EGen v1.12.0) 6 at 2013-08-23 19:25:08.278. Trade Update Parameters:</t>
  </si>
  <si>
    <t>EGenDriverCE (EGen v1.12.0) 5 at 2013-08-23 19:25:08.278. Transaction Mixes:</t>
  </si>
  <si>
    <t>EGenDriverCE (EGen v1.12.0) 5 at 2013-08-23 19:25:08.278. Broker Volume Parameters:  NONE</t>
  </si>
  <si>
    <t>EGenDriverCE (EGen v1.12.0) 5 at 2013-08-23 19:25:08.278. Customer Position Parameters:</t>
  </si>
  <si>
    <t>EGenDriverCE (EGen v1.12.0) 5 at 2013-08-23 19:25:08.278. Market Watch Parameters:</t>
  </si>
  <si>
    <t>EGenDriverCE (EGen v1.12.0) 5 at 2013-08-23 19:25:08.278. Security Detail Parameters:</t>
  </si>
  <si>
    <t>EGenDriverCE (EGen v1.12.0) 5 at 2013-08-23 19:25:08.278. Trade Lookup Parameters:</t>
  </si>
  <si>
    <t>EGenDriverCE (EGen v1.12.0) 5 at 2013-08-23 19:25:08.278. Trade Order Parameters:</t>
  </si>
  <si>
    <t>EGenDriverCE (EGen v1.12.0) 5 at 2013-08-23 19:25:08.278. Trade Update Parameters:</t>
  </si>
  <si>
    <t>EGenDriverCE (EGen v1.12.0) 4 at 2013-08-23 19:25:08.278. Transaction Mixes:</t>
  </si>
  <si>
    <t>EGenDriverCE (EGen v1.12.0) 4 at 2013-08-23 19:25:08.278. Broker Volume Parameters:  NONE</t>
  </si>
  <si>
    <t>EGenDriverCE (EGen v1.12.0) 4 at 2013-08-23 19:25:08.278. Customer Position Parameters:</t>
  </si>
  <si>
    <t>EGenDriverCE (EGen v1.12.0) 4 at 2013-08-23 19:25:08.278. Market Watch Parameters:</t>
  </si>
  <si>
    <t>EGenDriverCE (EGen v1.12.0) 4 at 2013-08-23 19:25:08.278. Security Detail Parameters:</t>
  </si>
  <si>
    <t>EGenDriverCE (EGen v1.12.0) 4 at 2013-08-23 19:25:08.278. Trade Lookup Parameters:</t>
  </si>
  <si>
    <t>EGenDriverCE (EGen v1.12.0) 4 at 2013-08-23 19:25:08.278. Trade Order Parameters:</t>
  </si>
  <si>
    <t>EGenDriverCE (EGen v1.12.0) 4 at 2013-08-23 19:25:08.278. Trade Update Parameters:</t>
  </si>
  <si>
    <t>EGenDriverCE (EGen v1.12.0) 3 at 2013-08-23 19:25:08.278. Transaction Mixes:</t>
  </si>
  <si>
    <t>EGenDriverCE (EGen v1.12.0) 3 at 2013-08-23 19:25:08.278. Broker Volume Parameters:  NONE</t>
  </si>
  <si>
    <t>EGenDriverCE (EGen v1.12.0) 3 at 2013-08-23 19:25:08.278. Customer Position Parameters:</t>
  </si>
  <si>
    <t>EGenDriverCE (EGen v1.12.0) 3 at 2013-08-23 19:25:08.278. Market Watch Parameters:</t>
  </si>
  <si>
    <t>EGenDriverCE (EGen v1.12.0) 3 at 2013-08-23 19:25:08.278. Security Detail Parameters:</t>
  </si>
  <si>
    <t>EGenDriverCE (EGen v1.12.0) 3 at 2013-08-23 19:25:08.278. Trade Lookup Parameters:</t>
  </si>
  <si>
    <t>EGenDriverCE (EGen v1.12.0) 3 at 2013-08-23 19:25:08.278. Trade Order Parameters:</t>
  </si>
  <si>
    <t>EGenDriverCE (EGen v1.12.0) 3 at 2013-08-23 19:25:08.278. Trade Update Parameters:</t>
  </si>
  <si>
    <t>EGenDriverCE (EGen v1.12.0) 2 at 2013-08-23 19:25:08.278. Transaction Mixes:</t>
  </si>
  <si>
    <t>EGenDriverCE (EGen v1.12.0) 2 at 2013-08-23 19:25:08.278. Broker Volume Parameters:  NONE</t>
  </si>
  <si>
    <t>EGenDriverCE (EGen v1.12.0) 2 at 2013-08-23 19:25:08.278. Customer Position Parameters:</t>
  </si>
  <si>
    <t>EGenDriverCE (EGen v1.12.0) 2 at 2013-08-23 19:25:08.278. Market Watch Parameters:</t>
  </si>
  <si>
    <t>EGenDriverCE (EGen v1.12.0) 2 at 2013-08-23 19:25:08.278. Security Detail Parameters:</t>
  </si>
  <si>
    <t>EGenDriverCE (EGen v1.12.0) 2 at 2013-08-23 19:25:08.278. Trade Lookup Parameters:</t>
  </si>
  <si>
    <t>EGenDriverCE (EGen v1.12.0) 35 at 2013-08-23 19:25:08.262. Security Detail Parameters:</t>
  </si>
  <si>
    <t>EGenDriverCE (EGen v1.12.0) 35 at 2013-08-23 19:25:08.262. Trade Lookup Parameters:</t>
  </si>
  <si>
    <t>EGenDriverCE (EGen v1.12.0) 35 at 2013-08-23 19:25:08.262. Trade Order Parameters:</t>
  </si>
  <si>
    <t>EGenDriverCE (EGen v1.12.0) 35 at 2013-08-23 19:25:08.278. Trade Update Parameters:</t>
  </si>
  <si>
    <t>EGenDriverCE (EGen v1.12.0) 34 at 2013-08-23 19:25:08.278. Transaction Mixes:</t>
  </si>
  <si>
    <t>EGenDriverCE (EGen v1.12.0) 34 at 2013-08-23 19:25:08.278. Broker Volume Parameters:  NONE</t>
  </si>
  <si>
    <t>EGenDriverCE (EGen v1.12.0) 34 at 2013-08-23 19:25:08.278. Customer Position Parameters:</t>
  </si>
  <si>
    <t>EGenDriverCE (EGen v1.12.0) 34 at 2013-08-23 19:25:08.278. Market Watch Parameters:</t>
  </si>
  <si>
    <t>EGenDriverCE (EGen v1.12.0) 34 at 2013-08-23 19:25:08.278. Security Detail Parameters:</t>
  </si>
  <si>
    <t>EGenDriverCE (EGen v1.12.0) 34 at 2013-08-23 19:25:08.278. Trade Lookup Parameters:</t>
  </si>
  <si>
    <t>EGenDriverCE (EGen v1.12.0) 34 at 2013-08-23 19:25:08.278. Trade Order Parameters:</t>
  </si>
  <si>
    <t>EGenDriverCE (EGen v1.12.0) 34 at 2013-08-23 19:25:08.278. Trade Update Parameters:</t>
  </si>
  <si>
    <t>EGenDriverCE (EGen v1.12.0) 33 at 2013-08-23 19:25:08.278. Transaction Mixes:</t>
  </si>
  <si>
    <t>EGenDriverCE (EGen v1.12.0) 33 at 2013-08-23 19:25:08.278. Broker Volume Parameters:  NONE</t>
  </si>
  <si>
    <t>EGenDriverCE (EGen v1.12.0) 33 at 2013-08-23 19:25:08.278. Customer Position Parameters:</t>
  </si>
  <si>
    <t>EGenDriverCE (EGen v1.12.0) 53 at 2013-08-23 19:25:08.278. Transaction Mixes:</t>
  </si>
  <si>
    <t>EGenDriverCE (EGen v1.12.0) 53 at 2013-08-23 19:25:08.278. Broker Volume Parameters:  NONE</t>
  </si>
  <si>
    <t>EGenDriverCE (EGen v1.12.0) 53 at 2013-08-23 19:25:08.278. Customer Position Parameters:</t>
  </si>
  <si>
    <t>EGenDriverCE (EGen v1.12.0) 53 at 2013-08-23 19:25:08.278. Market Watch Parameters:</t>
  </si>
  <si>
    <t>EGenDriverCE (EGen v1.12.0) 53 at 2013-08-23 19:25:08.278. Security Detail Parameters:</t>
  </si>
  <si>
    <t>EGenDriverCE (EGen v1.12.0) 53 at 2013-08-23 19:25:08.278. Trade Lookup Parameters:</t>
  </si>
  <si>
    <t>EGenDriverCE (EGen v1.12.0) 53 at 2013-08-23 19:25:08.278. Trade Order Parameters:</t>
  </si>
  <si>
    <t>EGenDriverCE (EGen v1.12.0) 53 at 2013-08-23 19:25:08.278. Trade Update Parameters:</t>
  </si>
  <si>
    <t>EGenDriverCE (EGen v1.12.0) 52 at 2013-08-23 19:25:08.278. Transaction Mixes:</t>
  </si>
  <si>
    <t>EGenDriverCE (EGen v1.12.0) 52 at 2013-08-23 19:25:08.278. Broker Volume Parameters:  NONE</t>
  </si>
  <si>
    <t>EGenDriverCE (EGen v1.12.0) 52 at 2013-08-23 19:25:08.278. Customer Position Parameters:</t>
  </si>
  <si>
    <t>EGenDriverCE (EGen v1.12.0) 52 at 2013-08-23 19:25:08.278. Market Watch Parameters:</t>
  </si>
  <si>
    <t>EGenDriverCE (EGen v1.12.0) 52 at 2013-08-23 19:25:08.278. Security Detail Parameters:</t>
  </si>
  <si>
    <t>EGenDriverCE (EGen v1.12.0) 52 at 2013-08-23 19:25:08.278. Trade Lookup Parameters:</t>
  </si>
  <si>
    <t>EGenDriverCE (EGen v1.12.0) 52 at 2013-08-23 19:25:08.278. Trade Order Parameters:</t>
  </si>
  <si>
    <t>EGenDriverCE (EGen v1.12.0) 52 at 2013-08-23 19:25:08.278. Trade Update Parameters:</t>
  </si>
  <si>
    <t>EGenDriverCE (EGen v1.12.0) 51 at 2013-08-23 19:25:08.278. Transaction Mixes:</t>
  </si>
  <si>
    <t>EGenDriverCE (EGen v1.12.0) 51 at 2013-08-23 19:25:08.278. Broker Volume Parameters:  NONE</t>
  </si>
  <si>
    <t>EGenDriverCE (EGen v1.12.0) 51 at 2013-08-23 19:25:08.278. Customer Position Parameters:</t>
  </si>
  <si>
    <t>EGenDriverCE (EGen v1.12.0) 51 at 2013-08-23 19:25:08.278. Market Watch Parameters:</t>
  </si>
  <si>
    <t>EGenDriverCE (EGen v1.12.0) 51 at 2013-08-23 19:25:08.278. Security Detail Parameters:</t>
  </si>
  <si>
    <t>EGenDriverCE (EGen v1.12.0) 72 at 2013-08-23 19:25:08.278. Trade Lookup Parameters:</t>
  </si>
  <si>
    <t>EGenDriverCE (EGen v1.12.0) 72 at 2013-08-23 19:25:08.278. Trade Order Parameters:</t>
  </si>
  <si>
    <t>EGenDriverCE (EGen v1.12.0) 72 at 2013-08-23 19:25:08.278. Trade Update Parameters:</t>
  </si>
  <si>
    <t>EGenDriverCE (EGen v1.12.0) 71 at 2013-08-23 19:25:08.278. Transaction Mixes:</t>
  </si>
  <si>
    <t>EGenDriverCE (EGen v1.12.0) 71 at 2013-08-23 19:25:08.278. Broker Volume Parameters:  NONE</t>
  </si>
  <si>
    <t>EGenDriverCE (EGen v1.12.0) 71 at 2013-08-23 19:25:08.278. Customer Position Parameters:</t>
  </si>
  <si>
    <t>EGenDriverCE (EGen v1.12.0) 71 at 2013-08-23 19:25:08.278. Market Watch Parameters:</t>
  </si>
  <si>
    <t>EGenDriverCE (EGen v1.12.0) 71 at 2013-08-23 19:25:08.278. Security Detail Parameters:</t>
  </si>
  <si>
    <t>EGenDriverCE (EGen v1.12.0) 71 at 2013-08-23 19:25:08.278. Trade Lookup Parameters:</t>
  </si>
  <si>
    <t>EGenDriverCE (EGen v1.12.0) 71 at 2013-08-23 19:25:08.278. Trade Order Parameters:</t>
  </si>
  <si>
    <t>EGenDriverCE (EGen v1.12.0) 71 at 2013-08-23 19:25:08.278. Trade Update Parameters:</t>
  </si>
  <si>
    <t>EGenDriverCE (EGen v1.12.0) 70 at 2013-08-23 19:25:08.278. Transaction Mixes:</t>
  </si>
  <si>
    <t>EGenDriverCE (EGen v1.12.0) 70 at 2013-08-23 19:25:08.278. Broker Volume Parameters:  NONE</t>
  </si>
  <si>
    <t>EGenDriverCE (EGen v1.12.0) 70 at 2013-08-23 19:25:08.278. Customer Position Parameters:</t>
  </si>
  <si>
    <t>EGenDriverCE (EGen v1.12.0) 70 at 2013-08-23 19:25:08.278. Market Watch Parameters:</t>
  </si>
  <si>
    <t>EGenDriverCE (EGen v1.12.0) 70 at 2013-08-23 19:25:08.278. Security Detail Parameters:</t>
  </si>
  <si>
    <t>EGenDriverCE (EGen v1.12.0) 70 at 2013-08-23 19:25:08.278. Trade Lookup Parameters:</t>
  </si>
  <si>
    <t>EGenDriverCE (EGen v1.12.0) 91 at 2013-08-23 19:25:08.278. Trade Order Parameters:</t>
  </si>
  <si>
    <t>EGenDriverCE (EGen v1.12.0) 91 at 2013-08-23 19:25:08.278. Trade Update Parameters:</t>
  </si>
  <si>
    <t>EGenDriverCE (EGen v1.12.0) 90 at 2013-08-23 19:25:08.278. Transaction Mixes:</t>
  </si>
  <si>
    <t>EGenDriverCE (EGen v1.12.0) 90 at 2013-08-23 19:25:08.278. Broker Volume Parameters:  NONE</t>
  </si>
  <si>
    <t>EGenDriverCE (EGen v1.12.0) 90 at 2013-08-23 19:25:08.278. Customer Position Parameters:</t>
  </si>
  <si>
    <t>EGenDriverCE (EGen v1.12.0) 90 at 2013-08-23 19:25:08.278. Market Watch Parameters:</t>
  </si>
  <si>
    <t>EGenDriverCE (EGen v1.12.0) 90 at 2013-08-23 19:25:08.278. Security Detail Parameters:</t>
  </si>
  <si>
    <t>EGenDriverCE (EGen v1.12.0) 90 at 2013-08-23 19:25:08.278. Trade Lookup Parameters:</t>
  </si>
  <si>
    <t>EGenDriverCE (EGen v1.12.0) 90 at 2013-08-23 19:25:08.278. Trade Order Parameters:</t>
  </si>
  <si>
    <t>EGenDriverCE (EGen v1.12.0) 90 at 2013-08-23 19:25:08.278. Trade Update Parameters:</t>
  </si>
  <si>
    <t>EGenDriverCE (EGen v1.12.0) 89 at 2013-08-23 19:25:08.278. Transaction Mixes:</t>
  </si>
  <si>
    <t>EGenDriverCE (EGen v1.12.0) 89 at 2013-08-23 19:25:08.278. Broker Volume Parameters:  NONE</t>
  </si>
  <si>
    <t>EGenDriverCE (EGen v1.12.0) 89 at 2013-08-23 19:25:08.278. Customer Position Parameters:</t>
  </si>
  <si>
    <t>EGenDriverCE (EGen v1.12.0) 89 at 2013-08-23 19:25:08.278. Market Watch Parameters:</t>
  </si>
  <si>
    <t>EGenDriverCE (EGen v1.12.0) 89 at 2013-08-23 19:25:08.278. Security Detail Parameters:</t>
  </si>
  <si>
    <t>EGenDriverCE (EGen v1.12.0) 89 at 2013-08-23 19:25:08.278. Trade Lookup Parameters:</t>
  </si>
  <si>
    <t>EGenDriverCE (EGen v1.12.0) 2 at 2013-08-23 19:25:08.278. Trade Order Parameters:</t>
  </si>
  <si>
    <t>EGenDriverCE (EGen v1.12.0) 2 at 2013-08-23 19:25:08.278. Trade Update Parameters:</t>
  </si>
  <si>
    <t>EGenDriverCE (EGen v1.12.0) 1 at 2013-08-23 19:25:08.278. Transaction Mixes:</t>
  </si>
  <si>
    <t>EGenDriverCE (EGen v1.12.0) 1 at 2013-08-23 19:25:08.278. Broker Volume Parameters:  NONE</t>
  </si>
  <si>
    <t>EGenDriverCE (EGen v1.12.0) 1 at 2013-08-23 19:25:08.278. Customer Position Parameters:</t>
  </si>
  <si>
    <t>EGenDriverCE (EGen v1.12.0) 1 at 2013-08-23 19:25:08.278. Market Watch Parameters:</t>
  </si>
  <si>
    <t>EGenDriverCE (EGen v1.12.0) 1 at 2013-08-23 19:25:08.278. Security Detail Parameters:</t>
  </si>
  <si>
    <t>EGenDriverCE (EGen v1.12.0) 1 at 2013-08-23 19:25:08.278. Trade Lookup Parameters:</t>
  </si>
  <si>
    <t>EGenDriverCE (EGen v1.12.0) 1 at 2013-08-23 19:25:08.278. Trade Order Parameters:</t>
  </si>
  <si>
    <t>EGenDriverCE (EGen v1.12.0) 1 at 2013-08-23 19:25:08.278. Trade Update Parameters:</t>
  </si>
  <si>
    <t>EGenDriverCE (EGen v1.12.0) 33 at 2013-08-23 19:25:08.278. Market Watch Parameters:</t>
  </si>
  <si>
    <t>EGenDriverCE (EGen v1.12.0) 33 at 2013-08-23 19:25:08.278. Security Detail Parameters:</t>
  </si>
  <si>
    <t>EGenDriverCE (EGen v1.12.0) 33 at 2013-08-23 19:25:08.278. Trade Lookup Parameters:</t>
  </si>
  <si>
    <t>EGenDriverCE (EGen v1.12.0) 33 at 2013-08-23 19:25:08.278. Trade Order Parameters:</t>
  </si>
  <si>
    <t>EGenDriverCE (EGen v1.12.0) 33 at 2013-08-23 19:25:08.278. Trade Update Parameters:</t>
  </si>
  <si>
    <t>EGenDriverCE (EGen v1.12.0) 32 at 2013-08-23 19:25:08.278. Transaction Mixes:</t>
  </si>
  <si>
    <t>EGenDriverCE (EGen v1.12.0) 32 at 2013-08-23 19:25:08.278. Broker Volume Parameters:  NONE</t>
  </si>
  <si>
    <t>EGenDriverCE (EGen v1.12.0) 32 at 2013-08-23 19:25:08.278. Customer Position Parameters:</t>
  </si>
  <si>
    <t>EGenDriverCE (EGen v1.12.0) 32 at 2013-08-23 19:25:08.278. Market Watch Parameters:</t>
  </si>
  <si>
    <t>EGenDriverCE (EGen v1.12.0) 32 at 2013-08-23 19:25:08.278. Security Detail Parameters:</t>
  </si>
  <si>
    <t>EGenDriverCE (EGen v1.12.0) 32 at 2013-08-23 19:25:08.278. Trade Lookup Parameters:</t>
  </si>
  <si>
    <t>EGenDriverCE (EGen v1.12.0) 32 at 2013-08-23 19:25:08.278. Trade Order Parameters:</t>
  </si>
  <si>
    <t>EGenDriverCE (EGen v1.12.0) 32 at 2013-08-23 19:25:08.278. Trade Update Parameters:</t>
  </si>
  <si>
    <t>EGenDriverCE (EGen v1.12.0) 31 at 2013-08-23 19:25:08.278. Transaction Mixes:</t>
  </si>
  <si>
    <t>EGenDriverCE (EGen v1.12.0) 31 at 2013-08-23 19:25:08.278. Broker Volume Parameters:  NONE</t>
  </si>
  <si>
    <t>EGenDriverCE (EGen v1.12.0) 31 at 2013-08-23 19:25:08.278. Customer Position Parameters:</t>
  </si>
  <si>
    <t>EGenDriverCE (EGen v1.12.0) 31 at 2013-08-23 19:25:08.278. Market Watch Parameters:</t>
  </si>
  <si>
    <t>EGenDriverCE (EGen v1.12.0) 31 at 2013-08-23 19:25:08.278. Security Detail Parameters:</t>
  </si>
  <si>
    <t>EGenDriverCE (EGen v1.12.0) 31 at 2013-08-23 19:25:08.278. Trade Lookup Parameters:</t>
  </si>
  <si>
    <t>EGenDriverCE (EGen v1.12.0) 31 at 2013-08-23 19:25:08.278. Trade Order Parameters:</t>
  </si>
  <si>
    <t>EGenDriverCE (EGen v1.12.0) 31 at 2013-08-23 19:25:08.278. Trade Update Parameters:</t>
  </si>
  <si>
    <t>EGenDriverCE (EGen v1.12.0) 30 at 2013-08-23 19:25:08.278. Transaction Mixes:</t>
  </si>
  <si>
    <t>EGenDriverCE (EGen v1.12.0) 30 at 2013-08-23 19:25:08.278. Broker Volume Parameters:  NONE</t>
  </si>
  <si>
    <t>EGenDriverCE (EGen v1.12.0) 51 at 2013-08-23 19:25:08.278. Trade Lookup Parameters:</t>
  </si>
  <si>
    <t>EGenDriverCE (EGen v1.12.0) 51 at 2013-08-23 19:25:08.278. Trade Order Parameters:</t>
  </si>
  <si>
    <t>EGenDriverCE (EGen v1.12.0) 51 at 2013-08-23 19:25:08.278. Trade Update Parameters:</t>
  </si>
  <si>
    <t>EGenDriverCE (EGen v1.12.0) 50 at 2013-08-23 19:25:08.278. Transaction Mixes:</t>
  </si>
  <si>
    <t>EGenDriverCE (EGen v1.12.0) 50 at 2013-08-23 19:25:08.278. Broker Volume Parameters:  NONE</t>
  </si>
  <si>
    <t>EGenDriverCE (EGen v1.12.0) 50 at 2013-08-23 19:25:08.278. Customer Position Parameters:</t>
  </si>
  <si>
    <t>EGenDriverCE (EGen v1.12.0) 50 at 2013-08-23 19:25:08.278. Market Watch Parameters:</t>
  </si>
  <si>
    <t>EGenDriverCE (EGen v1.12.0) 50 at 2013-08-23 19:25:08.278. Security Detail Parameters:</t>
  </si>
  <si>
    <t>EGenDriverCE (EGen v1.12.0) 50 at 2013-08-23 19:25:08.278. Trade Lookup Parameters:</t>
  </si>
  <si>
    <t>EGenDriverCE (EGen v1.12.0) 50 at 2013-08-23 19:25:08.278. Trade Order Parameters:</t>
  </si>
  <si>
    <t>EGenDriverCE (EGen v1.12.0) 50 at 2013-08-23 19:25:08.278. Trade Update Parameters:</t>
  </si>
  <si>
    <t>EGenDriverCE (EGen v1.12.0) 49 at 2013-08-23 19:25:08.278. Transaction Mixes:</t>
  </si>
  <si>
    <t>EGenDriverCE (EGen v1.12.0) 49 at 2013-08-23 19:25:08.278. Broker Volume Parameters:  NONE</t>
  </si>
  <si>
    <t>EGenDriverCE (EGen v1.12.0) 49 at 2013-08-23 19:25:08.278. Customer Position Parameters:</t>
  </si>
  <si>
    <t>EGenDriverCE (EGen v1.12.0) 49 at 2013-08-23 19:25:08.278. Market Watch Parameters:</t>
  </si>
  <si>
    <t>EGenDriverCE (EGen v1.12.0) 49 at 2013-08-23 19:25:08.278. Security Detail Parameters:</t>
  </si>
  <si>
    <t>EGenDriverCE (EGen v1.12.0) 49 at 2013-08-23 19:25:08.278. Trade Lookup Parameters:</t>
  </si>
  <si>
    <t>EGenDriverCE (EGen v1.12.0) 49 at 2013-08-23 19:25:08.278. Trade Order Parameters:</t>
  </si>
  <si>
    <t>EGenDriverCE (EGen v1.12.0) 49 at 2013-08-23 19:25:08.278. Trade Update Parameters:</t>
  </si>
  <si>
    <t>EGenDriverCE (EGen v1.12.0) 48 at 2013-08-23 19:25:08.278. Transaction Mixes:</t>
  </si>
  <si>
    <t>EGenDriverCE (EGen v1.12.0) 48 at 2013-08-23 19:25:08.278. Broker Volume Parameters:  NONE</t>
  </si>
  <si>
    <t>EGenDriverCE (EGen v1.12.0) 70 at 2013-08-23 19:25:08.278. Trade Order Parameters:</t>
  </si>
  <si>
    <t>EGenDriverCE (EGen v1.12.0) 70 at 2013-08-23 19:25:08.278. Trade Update Parameters:</t>
  </si>
  <si>
    <t>EGenDriverCE (EGen v1.12.0) 69 at 2013-08-23 19:25:08.278. Transaction Mixes:</t>
  </si>
  <si>
    <t>EGenDriverCE (EGen v1.12.0) 69 at 2013-08-23 19:25:08.278. Broker Volume Parameters:  NONE</t>
  </si>
  <si>
    <t>EGenDriverCE (EGen v1.12.0) 69 at 2013-08-23 19:25:08.278. Customer Position Parameters:</t>
  </si>
  <si>
    <t>EGenDriverCE (EGen v1.12.0) 69 at 2013-08-23 19:25:08.278. Market Watch Parameters:</t>
  </si>
  <si>
    <t>EGenDriverCE (EGen v1.12.0) 69 at 2013-08-23 19:25:08.278. Security Detail Parameters:</t>
  </si>
  <si>
    <t>EGenDriverCE (EGen v1.12.0) 69 at 2013-08-23 19:25:08.278. Trade Lookup Parameters:</t>
  </si>
  <si>
    <t>EGenDriverCE (EGen v1.12.0) 69 at 2013-08-23 19:25:08.278. Trade Order Parameters:</t>
  </si>
  <si>
    <t>EGenDriverCE (EGen v1.12.0) 69 at 2013-08-23 19:25:08.278. Trade Update Parameters:</t>
  </si>
  <si>
    <t>EGenDriverCE (EGen v1.12.0) 68 at 2013-08-23 19:25:08.278. Transaction Mixes:</t>
  </si>
  <si>
    <t>EGenDriverCE (EGen v1.12.0) 68 at 2013-08-23 19:25:08.278. Broker Volume Parameters:  NONE</t>
  </si>
  <si>
    <t>EGenDriverCE (EGen v1.12.0) 68 at 2013-08-23 19:25:08.278. Customer Position Parameters:</t>
  </si>
  <si>
    <t>EGenDriverCE (EGen v1.12.0) 68 at 2013-08-23 19:25:08.278. Market Watch Parameters:</t>
  </si>
  <si>
    <t>EGenDriverCE (EGen v1.12.0) 68 at 2013-08-23 19:25:08.278. Security Detail Parameters:</t>
  </si>
  <si>
    <t>EGenDriverCE (EGen v1.12.0) 68 at 2013-08-23 19:25:08.278. Trade Lookup Parameters:</t>
  </si>
  <si>
    <t>EGenDriverCE (EGen v1.12.0) 68 at 2013-08-23 19:25:08.278. Trade Order Parameters:</t>
  </si>
  <si>
    <t>EGenDriverCE (EGen v1.12.0) 68 at 2013-08-23 19:25:08.278. Trade Update Parameters:</t>
  </si>
  <si>
    <t>EGenDriverCE (EGen v1.12.0) 67 at 2013-08-23 19:25:08.278. Transaction Mixes:</t>
  </si>
  <si>
    <t>EGenDriverCE (EGen v1.12.0) 67 at 2013-08-23 19:25:08.278. Broker Volume Parameters:  NONE</t>
  </si>
  <si>
    <t>EGenDriverCE (EGen v1.12.0) 89 at 2013-08-23 19:25:08.278. Trade Order Parameters:</t>
  </si>
  <si>
    <t>EGenDriverCE (EGen v1.12.0) 89 at 2013-08-23 19:25:08.278. Trade Update Parameters:</t>
  </si>
  <si>
    <t>EGenDriverCE (EGen v1.12.0) 88 at 2013-08-23 19:25:08.278. Transaction Mixes:</t>
  </si>
  <si>
    <t>EGenDriverCE (EGen v1.12.0) 88 at 2013-08-23 19:25:08.278. Broker Volume Parameters:  NONE</t>
  </si>
  <si>
    <t>EGenDriverCE (EGen v1.12.0) 88 at 2013-08-23 19:25:08.278. Customer Position Parameters:</t>
  </si>
  <si>
    <t>EGenDriverCE (EGen v1.12.0) 88 at 2013-08-23 19:25:08.278. Market Watch Parameters:</t>
  </si>
  <si>
    <t>EGenDriverCE (EGen v1.12.0) 88 at 2013-08-23 19:25:08.278. Security Detail Parameters:</t>
  </si>
  <si>
    <t>EGenDriverCE (EGen v1.12.0) 88 at 2013-08-23 19:25:08.278. Trade Lookup Parameters:</t>
  </si>
  <si>
    <t>EGenDriverCE (EGen v1.12.0) 88 at 2013-08-23 19:25:08.278. Trade Order Parameters:</t>
  </si>
  <si>
    <t>EGenDriverCE (EGen v1.12.0) 88 at 2013-08-23 19:25:08.278. Trade Update Parameters:</t>
  </si>
  <si>
    <t>EGenDriverCE (EGen v1.12.0) 87 at 2013-08-23 19:25:08.278. Transaction Mixes:</t>
  </si>
  <si>
    <t>EGenDriverCE (EGen v1.12.0) 87 at 2013-08-23 19:25:08.278. Broker Volume Parameters:  NONE</t>
  </si>
  <si>
    <t>EGenDriverCE (EGen v1.12.0) 87 at 2013-08-23 19:25:08.278. Customer Position Parameters:</t>
  </si>
  <si>
    <t>EGenDriverCE (EGen v1.12.0) 87 at 2013-08-23 19:25:08.278. Market Watch Parameters:</t>
  </si>
  <si>
    <t>EGenDriverCE (EGen v1.12.0) 87 at 2013-08-23 19:25:08.278. Security Detail Parameters:</t>
  </si>
  <si>
    <t>EGenDriverCE (EGen v1.12.0) 87 at 2013-08-23 19:25:08.278. Trade Lookup Parameters:</t>
  </si>
  <si>
    <t>EGenDriverCE (EGen v1.12.0) 87 at 2013-08-23 19:25:08.278. Trade Order Parameters:</t>
  </si>
  <si>
    <t>EGenDriverCE (EGen v1.12.0) 87 at 2013-08-23 19:25:08.278. Trade Update Parameters:</t>
  </si>
  <si>
    <t>EGenDriverCE (EGen v1.12.0) 86 at 2013-08-23 19:25:08.278. Transaction Mixes:</t>
  </si>
  <si>
    <t>EGenDriverCE (EGen v1.12.0) 86 at 2013-08-23 19:25:08.278. Broker Volume Parameters:  NONE</t>
  </si>
  <si>
    <t>EGenDriverCE (EGen v1.12.0) 30 at 2013-08-23 19:25:08.278. Customer Position Parameters:</t>
  </si>
  <si>
    <t>EGenDriverCE (EGen v1.12.0) 30 at 2013-08-23 19:25:08.278. Market Watch Parameters:</t>
  </si>
  <si>
    <t>EGenDriverCE (EGen v1.12.0) 30 at 2013-08-23 19:25:08.278. Security Detail Parameters:</t>
  </si>
  <si>
    <t>EGenDriverCE (EGen v1.12.0) 30 at 2013-08-23 19:25:08.278. Trade Lookup Parameters:</t>
  </si>
  <si>
    <t>EGenDriverCE (EGen v1.12.0) 30 at 2013-08-23 19:25:08.278. Trade Order Parameters:</t>
  </si>
  <si>
    <t>EGenDriverCE (EGen v1.12.0) 30 at 2013-08-23 19:25:08.278. Trade Update Parameters:</t>
  </si>
  <si>
    <t>EGenDriverCE (EGen v1.12.0) 29 at 2013-08-23 19:25:08.278. Transaction Mixes:</t>
  </si>
  <si>
    <t>EGenDriverCE (EGen v1.12.0) 29 at 2013-08-23 19:25:08.278. Broker Volume Parameters:  NONE</t>
  </si>
  <si>
    <t>EGenDriverCE (EGen v1.12.0) 29 at 2013-08-23 19:25:08.278. Customer Position Parameters:</t>
  </si>
  <si>
    <t>EGenDriverCE (EGen v1.12.0) 29 at 2013-08-23 19:25:08.278. Market Watch Parameters:</t>
  </si>
  <si>
    <t>EGenDriverCE (EGen v1.12.0) 29 at 2013-08-23 19:25:08.278. Security Detail Parameters:</t>
  </si>
  <si>
    <t>EGenDriverCE (EGen v1.12.0) 29 at 2013-08-23 19:25:08.278. Trade Lookup Parameters:</t>
  </si>
  <si>
    <t>EGenDriverCE (EGen v1.12.0) 29 at 2013-08-23 19:25:08.278. Trade Order Parameters:</t>
  </si>
  <si>
    <t>EGenDriverCE (EGen v1.12.0) 29 at 2013-08-23 19:25:08.278. Trade Update Parameters:</t>
  </si>
  <si>
    <t>EGenDriverCE (EGen v1.12.0) 28 at 2013-08-23 19:25:08.278. Transaction Mixes:</t>
  </si>
  <si>
    <t>EGenDriverCE (EGen v1.12.0) 28 at 2013-08-23 19:25:08.278. Broker Volume Parameters:  NONE</t>
  </si>
  <si>
    <t>EGenDriverCE (EGen v1.12.0) 28 at 2013-08-23 19:25:08.278. Customer Position Parameters:</t>
  </si>
  <si>
    <t>EGenDriverCE (EGen v1.12.0) 28 at 2013-08-23 19:25:08.278. Market Watch Parameters:</t>
  </si>
  <si>
    <t>EGenDriverCE (EGen v1.12.0) 28 at 2013-08-23 19:25:08.278. Security Detail Parameters:</t>
  </si>
  <si>
    <t>EGenDriverCE (EGen v1.12.0) 28 at 2013-08-23 19:25:08.278. Trade Lookup Parameters:</t>
  </si>
  <si>
    <t>EGenDriverCE (EGen v1.12.0) 28 at 2013-08-23 19:25:08.278. Trade Order Parameters:</t>
  </si>
  <si>
    <t>EGenDriverCE (EGen v1.12.0) 48 at 2013-08-23 19:25:08.278. Customer Position Parameters:</t>
  </si>
  <si>
    <t>EGenDriverCE (EGen v1.12.0) 48 at 2013-08-23 19:25:08.278. Market Watch Parameters:</t>
  </si>
  <si>
    <t>EGenDriverCE (EGen v1.12.0) 48 at 2013-08-23 19:25:08.278. Security Detail Parameters:</t>
  </si>
  <si>
    <t>EGenDriverCE (EGen v1.12.0) 48 at 2013-08-23 19:25:08.278. Trade Lookup Parameters:</t>
  </si>
  <si>
    <t>EGenDriverCE (EGen v1.12.0) 48 at 2013-08-23 19:25:08.278. Trade Order Parameters:</t>
  </si>
  <si>
    <t>EGenDriverCE (EGen v1.12.0) 48 at 2013-08-23 19:25:08.278. Trade Update Parameters:</t>
  </si>
  <si>
    <t>EGenDriverCE (EGen v1.12.0) 47 at 2013-08-23 19:25:08.278. Transaction Mixes:</t>
  </si>
  <si>
    <t>EGenDriverCE (EGen v1.12.0) 47 at 2013-08-23 19:25:08.278. Broker Volume Parameters:  NONE</t>
  </si>
  <si>
    <t>EGenDriverCE (EGen v1.12.0) 47 at 2013-08-23 19:25:08.278. Customer Position Parameters:</t>
  </si>
  <si>
    <t>EGenDriverCE (EGen v1.12.0) 47 at 2013-08-23 19:25:08.278. Market Watch Parameters:</t>
  </si>
  <si>
    <t>EGenDriverCE (EGen v1.12.0) 47 at 2013-08-23 19:25:08.278. Security Detail Parameters:</t>
  </si>
  <si>
    <t>EGenDriverCE (EGen v1.12.0) 47 at 2013-08-23 19:25:08.278. Trade Lookup Parameters:</t>
  </si>
  <si>
    <t>EGenDriverCE (EGen v1.12.0) 47 at 2013-08-23 19:25:08.278. Trade Order Parameters:</t>
  </si>
  <si>
    <t>EGenDriverCE (EGen v1.12.0) 47 at 2013-08-23 19:25:08.278. Trade Update Parameters:</t>
  </si>
  <si>
    <t>EGenDriverCE (EGen v1.12.0) 46 at 2013-08-23 19:25:08.278. Transaction Mixes:</t>
  </si>
  <si>
    <t>EGenDriverCE (EGen v1.12.0) 46 at 2013-08-23 19:25:08.278. Broker Volume Parameters:  NONE</t>
  </si>
  <si>
    <t>EGenDriverCE (EGen v1.12.0) 46 at 2013-08-23 19:25:08.278. Customer Position Parameters:</t>
  </si>
  <si>
    <t>EGenDriverCE (EGen v1.12.0) 46 at 2013-08-23 19:25:08.278. Market Watch Parameters:</t>
  </si>
  <si>
    <t>EGenDriverCE (EGen v1.12.0) 46 at 2013-08-23 19:25:08.278. Security Detail Parameters:</t>
  </si>
  <si>
    <t>EGenDriverCE (EGen v1.12.0) 46 at 2013-08-23 19:25:08.278. Trade Lookup Parameters:</t>
  </si>
  <si>
    <t>EGenDriverCE (EGen v1.12.0) 46 at 2013-08-23 19:25:08.278. Trade Order Parameters:</t>
  </si>
  <si>
    <t>EGenDriverCE (EGen v1.12.0) 46 at 2013-08-23 19:25:08.278. Trade Update Parameters:</t>
  </si>
  <si>
    <t>EGenDriverCE (EGen v1.12.0) 67 at 2013-08-23 19:25:08.278. Customer Position Parameters:</t>
  </si>
  <si>
    <t>EGenDriverCE (EGen v1.12.0) 67 at 2013-08-23 19:25:08.278. Market Watch Parameters:</t>
  </si>
  <si>
    <t>EGenDriverCE (EGen v1.12.0) 67 at 2013-08-23 19:25:08.278. Security Detail Parameters:</t>
  </si>
  <si>
    <t>EGenDriverCE (EGen v1.12.0) 67 at 2013-08-23 19:25:08.278. Trade Lookup Parameters:</t>
  </si>
  <si>
    <t>EGenDriverCE (EGen v1.12.0) 67 at 2013-08-23 19:25:08.278. Trade Order Parameters:</t>
  </si>
  <si>
    <t>EGenDriverCE (EGen v1.12.0) 67 at 2013-08-23 19:25:08.278. Trade Update Parameters:</t>
  </si>
  <si>
    <t>EGenDriverCE (EGen v1.12.0) 66 at 2013-08-23 19:25:08.278. Transaction Mixes:</t>
  </si>
  <si>
    <t>EGenDriverCE (EGen v1.12.0) 66 at 2013-08-23 19:25:08.278. Broker Volume Parameters:  NONE</t>
  </si>
  <si>
    <t>EGenDriverCE (EGen v1.12.0) 66 at 2013-08-23 19:25:08.278. Customer Position Parameters:</t>
  </si>
  <si>
    <t>EGenDriverCE (EGen v1.12.0) 66 at 2013-08-23 19:25:08.278. Market Watch Parameters:</t>
  </si>
  <si>
    <t>EGenDriverCE (EGen v1.12.0) 66 at 2013-08-23 19:25:08.278. Security Detail Parameters:</t>
  </si>
  <si>
    <t>EGenDriverCE (EGen v1.12.0) 66 at 2013-08-23 19:25:08.278. Trade Lookup Parameters:</t>
  </si>
  <si>
    <t>EGenDriverCE (EGen v1.12.0) 66 at 2013-08-23 19:25:08.278. Trade Order Parameters:</t>
  </si>
  <si>
    <t>EGenDriverCE (EGen v1.12.0) 66 at 2013-08-23 19:25:08.278. Trade Update Parameters:</t>
  </si>
  <si>
    <t>EGenDriverCE (EGen v1.12.0) 65 at 2013-08-23 19:25:08.278. Transaction Mixes:</t>
  </si>
  <si>
    <t>EGenDriverCE (EGen v1.12.0) 65 at 2013-08-23 19:25:08.278. Broker Volume Parameters:  NONE</t>
  </si>
  <si>
    <t>EGenDriverCE (EGen v1.12.0) 65 at 2013-08-23 19:25:08.278. Customer Position Parameters:</t>
  </si>
  <si>
    <t>EGenDriverCE (EGen v1.12.0) 65 at 2013-08-23 19:25:08.278. Market Watch Parameters:</t>
  </si>
  <si>
    <t>EGenDriverCE (EGen v1.12.0) 65 at 2013-08-23 19:25:08.278. Security Detail Parameters:</t>
  </si>
  <si>
    <t>EGenDriverCE (EGen v1.12.0) 65 at 2013-08-23 19:25:08.278. Trade Lookup Parameters:</t>
  </si>
  <si>
    <t>EGenDriverCE (EGen v1.12.0) 65 at 2013-08-23 19:25:08.278. Trade Order Parameters:</t>
  </si>
  <si>
    <t>EGenDriverCE (EGen v1.12.0) 65 at 2013-08-23 19:25:08.278. Trade Update Parameters:</t>
  </si>
  <si>
    <t>EGenDriverCE (EGen v1.12.0) 86 at 2013-08-23 19:25:08.278. Customer Position Parameters:</t>
  </si>
  <si>
    <t>EGenDriverCE (EGen v1.12.0) 86 at 2013-08-23 19:25:08.278. Market Watch Parameters:</t>
  </si>
  <si>
    <t>EGenDriverCE (EGen v1.12.0) 86 at 2013-08-23 19:25:08.278. Security Detail Parameters:</t>
  </si>
  <si>
    <t>EGenDriverCE (EGen v1.12.0) 86 at 2013-08-23 19:25:08.278. Trade Lookup Parameters:</t>
  </si>
  <si>
    <t>EGenDriverCE (EGen v1.12.0) 86 at 2013-08-23 19:25:08.278. Trade Order Parameters:</t>
  </si>
  <si>
    <t>EGenDriverCE (EGen v1.12.0) 86 at 2013-08-23 19:25:08.278. Trade Update Parameters:</t>
  </si>
  <si>
    <t>EGenDriverCE (EGen v1.12.0) 85 at 2013-08-23 19:25:08.278. Transaction Mixes:</t>
  </si>
  <si>
    <t>EGenDriverCE (EGen v1.12.0) 85 at 2013-08-23 19:25:08.278. Broker Volume Parameters:  NONE</t>
  </si>
  <si>
    <t>EGenDriverCE (EGen v1.12.0) 85 at 2013-08-23 19:25:08.278. Customer Position Parameters:</t>
  </si>
  <si>
    <t>EGenDriverCE (EGen v1.12.0) 85 at 2013-08-23 19:25:08.278. Market Watch Parameters:</t>
  </si>
  <si>
    <t>EGenDriverCE (EGen v1.12.0) 85 at 2013-08-23 19:25:08.278. Security Detail Parameters:</t>
  </si>
  <si>
    <t>EGenDriverCE (EGen v1.12.0) 85 at 2013-08-23 19:25:08.278. Trade Lookup Parameters:</t>
  </si>
  <si>
    <t>EGenDriverCE (EGen v1.12.0) 85 at 2013-08-23 19:25:08.278. Trade Order Parameters:</t>
  </si>
  <si>
    <t>EGenDriverCE (EGen v1.12.0) 85 at 2013-08-23 19:25:08.278. Trade Update Parameters:</t>
  </si>
  <si>
    <t>EGenDriverCE (EGen v1.12.0) 84 at 2013-08-23 19:25:08.278. Transaction Mixes:</t>
  </si>
  <si>
    <t>EGenDriverCE (EGen v1.12.0) 84 at 2013-08-23 19:25:08.278. Broker Volume Parameters:  NONE</t>
  </si>
  <si>
    <t>EGenDriverCE (EGen v1.12.0) 84 at 2013-08-23 19:25:08.278. Customer Position Parameters:</t>
  </si>
  <si>
    <t>EGenDriverCE (EGen v1.12.0) 84 at 2013-08-23 19:25:08.278. Market Watch Parameters:</t>
  </si>
  <si>
    <t>EGenDriverCE (EGen v1.12.0) 84 at 2013-08-23 19:25:08.278. Security Detail Parameters:</t>
  </si>
  <si>
    <t>EGenDriverCE (EGen v1.12.0) 84 at 2013-08-23 19:25:08.278. Trade Lookup Parameters:</t>
  </si>
  <si>
    <t>EGenDriverCE (EGen v1.12.0) 28 at 2013-08-23 19:25:08.278. Trade Update Parameters:</t>
  </si>
  <si>
    <t>EGenDriverCE (EGen v1.12.0) 27 at 2013-08-23 19:25:08.278. Transaction Mixes:</t>
  </si>
  <si>
    <t>EGenDriverCE (EGen v1.12.0) 27 at 2013-08-23 19:25:08.278. Broker Volume Parameters:  NONE</t>
  </si>
  <si>
    <t>EGenDriverCE (EGen v1.12.0) 27 at 2013-08-23 19:25:08.278. Customer Position Parameters:</t>
  </si>
  <si>
    <t>EGenDriverCE (EGen v1.12.0) 27 at 2013-08-23 19:25:08.278. Market Watch Parameters:</t>
  </si>
  <si>
    <t>EGenDriverCE (EGen v1.12.0) 27 at 2013-08-23 19:25:08.278. Security Detail Parameters:</t>
  </si>
  <si>
    <t>EGenDriverCE (EGen v1.12.0) 27 at 2013-08-23 19:25:08.278. Trade Lookup Parameters:</t>
  </si>
  <si>
    <t>EGenDriverCE (EGen v1.12.0) 27 at 2013-08-23 19:25:08.278. Trade Order Parameters:</t>
  </si>
  <si>
    <t>EGenDriverCE (EGen v1.12.0) 27 at 2013-08-23 19:25:08.278. Trade Update Parameters:</t>
  </si>
  <si>
    <t>EGenDriverCE (EGen v1.12.0) 26 at 2013-08-23 19:25:08.278. Transaction Mixes:</t>
  </si>
  <si>
    <t>EGenDriverCE (EGen v1.12.0) 26 at 2013-08-23 19:25:08.278. Broker Volume Parameters:  NONE</t>
  </si>
  <si>
    <t>EGenDriverCE (EGen v1.12.0) 26 at 2013-08-23 19:25:08.278. Customer Position Parameters:</t>
  </si>
  <si>
    <t>EGenDriverCE (EGen v1.12.0) 26 at 2013-08-23 19:25:08.278. Market Watch Parameters:</t>
  </si>
  <si>
    <t>EGenDriverCE (EGen v1.12.0) 26 at 2013-08-23 19:25:08.278. Security Detail Parameters:</t>
  </si>
  <si>
    <t>EGenDriverCE (EGen v1.12.0) 26 at 2013-08-23 19:25:08.278. Trade Lookup Parameters:</t>
  </si>
  <si>
    <t>EGenDriverCE (EGen v1.12.0) 26 at 2013-08-23 19:25:08.278. Trade Order Parameters:</t>
  </si>
  <si>
    <t>EGenDriverCE (EGen v1.12.0) 26 at 2013-08-23 19:25:08.278. Trade Update Parameters:</t>
  </si>
  <si>
    <t>EGenDriverCE (EGen v1.12.0) 25 at 2013-08-23 19:25:08.278. Transaction Mixes:</t>
  </si>
  <si>
    <t>EGenDriverCE (EGen v1.12.0) 25 at 2013-08-23 19:25:08.278. Broker Volume Parameters:  NONE</t>
  </si>
  <si>
    <t>EGenDriverCE (EGen v1.12.0) 25 at 2013-08-23 19:25:08.278. Customer Position Parameters:</t>
  </si>
  <si>
    <t>EGenDriverCE (EGen v1.12.0) 45 at 2013-08-23 19:25:08.278. Transaction Mixes:</t>
  </si>
  <si>
    <t>EGenDriverCE (EGen v1.12.0) 45 at 2013-08-23 19:25:08.278. Broker Volume Parameters:  NONE</t>
  </si>
  <si>
    <t>EGenDriverCE (EGen v1.12.0) 45 at 2013-08-23 19:25:08.278. Customer Position Parameters:</t>
  </si>
  <si>
    <t>EGenDriverCE (EGen v1.12.0) 45 at 2013-08-23 19:25:08.278. Market Watch Parameters:</t>
  </si>
  <si>
    <t>EGenDriverCE (EGen v1.12.0) 45 at 2013-08-23 19:25:08.278. Security Detail Parameters:</t>
  </si>
  <si>
    <t>EGenDriverCE (EGen v1.12.0) 45 at 2013-08-23 19:25:08.278. Trade Lookup Parameters:</t>
  </si>
  <si>
    <t>EGenDriverCE (EGen v1.12.0) 45 at 2013-08-23 19:25:08.278. Trade Order Parameters:</t>
  </si>
  <si>
    <t>EGenDriverCE (EGen v1.12.0) 45 at 2013-08-23 19:25:08.278. Trade Update Parameters:</t>
  </si>
  <si>
    <t>EGenDriverCE (EGen v1.12.0) 44 at 2013-08-23 19:25:08.278. Transaction Mixes:</t>
  </si>
  <si>
    <t>EGenDriverCE (EGen v1.12.0) 44 at 2013-08-23 19:25:08.278. Broker Volume Parameters:  NONE</t>
  </si>
  <si>
    <t>EGenDriverCE (EGen v1.12.0) 44 at 2013-08-23 19:25:08.278. Customer Position Parameters:</t>
  </si>
  <si>
    <t>EGenDriverCE (EGen v1.12.0) 44 at 2013-08-23 19:25:08.278. Market Watch Parameters:</t>
  </si>
  <si>
    <t>EGenDriverCE (EGen v1.12.0) 44 at 2013-08-23 19:25:08.278. Security Detail Parameters:</t>
  </si>
  <si>
    <t>EGenDriverCE (EGen v1.12.0) 44 at 2013-08-23 19:25:08.278. Trade Lookup Parameters:</t>
  </si>
  <si>
    <t>EGenDriverCE (EGen v1.12.0) 44 at 2013-08-23 19:25:08.278. Trade Order Parameters:</t>
  </si>
  <si>
    <t>EGenDriverCE (EGen v1.12.0) 44 at 2013-08-23 19:25:08.278. Trade Update Parameters:</t>
  </si>
  <si>
    <t>EGenDriverCE (EGen v1.12.0) 43 at 2013-08-23 19:25:08.278. Transaction Mixes:</t>
  </si>
  <si>
    <t>EGenDriverCE (EGen v1.12.0) 43 at 2013-08-23 19:25:08.278. Broker Volume Parameters:  NONE</t>
  </si>
  <si>
    <t>EGenDriverCE (EGen v1.12.0) 43 at 2013-08-23 19:25:08.278. Customer Position Parameters:</t>
  </si>
  <si>
    <t>EGenDriverCE (EGen v1.12.0) 43 at 2013-08-23 19:25:08.278. Market Watch Parameters:</t>
  </si>
  <si>
    <t>EGenDriverCE (EGen v1.12.0) 43 at 2013-08-23 19:25:08.278. Security Detail Parameters:</t>
  </si>
  <si>
    <t>EGenDriverCE (EGen v1.12.0) 43 at 2013-08-23 19:25:08.278. Trade Lookup Parameters:</t>
  </si>
  <si>
    <t>EGenDriverCE (EGen v1.12.0) 43 at 2013-08-23 19:25:08.278. Trade Order Parameters:</t>
  </si>
  <si>
    <t>EGenDriverCE (EGen v1.12.0) 43 at 2013-08-23 19:25:08.278. Trade Update Parameters:</t>
  </si>
  <si>
    <t>EGenDriverCE (EGen v1.12.0) 64 at 2013-08-23 19:25:08.278. Transaction Mixes:</t>
  </si>
  <si>
    <t>EGenDriverCE (EGen v1.12.0) 64 at 2013-08-23 19:25:08.278. Broker Volume Parameters:  NONE</t>
  </si>
  <si>
    <t>EGenDriverCE (EGen v1.12.0) 64 at 2013-08-23 19:25:08.278. Customer Position Parameters:</t>
  </si>
  <si>
    <t>EGenDriverCE (EGen v1.12.0) 64 at 2013-08-23 19:25:08.278. Market Watch Parameters:</t>
  </si>
  <si>
    <t>EGenDriverCE (EGen v1.12.0) 64 at 2013-08-23 19:25:08.278. Security Detail Parameters:</t>
  </si>
  <si>
    <t>EGenDriverCE (EGen v1.12.0) 64 at 2013-08-23 19:25:08.278. Trade Lookup Parameters:</t>
  </si>
  <si>
    <t>EGenDriverCE (EGen v1.12.0) 64 at 2013-08-23 19:25:08.278. Trade Order Parameters:</t>
  </si>
  <si>
    <t>EGenDriverCE (EGen v1.12.0) 64 at 2013-08-23 19:25:08.278. Trade Update Parameters:</t>
  </si>
  <si>
    <t>EGenDriverCE (EGen v1.12.0) 63 at 2013-08-23 19:25:08.278. Transaction Mixes:</t>
  </si>
  <si>
    <t>EGenDriverCE (EGen v1.12.0) 63 at 2013-08-23 19:25:08.278. Broker Volume Parameters:  NONE</t>
  </si>
  <si>
    <t>EGenDriverCE (EGen v1.12.0) 63 at 2013-08-23 19:25:08.278. Customer Position Parameters:</t>
  </si>
  <si>
    <t>EGenDriverCE (EGen v1.12.0) 63 at 2013-08-23 19:25:08.278. Market Watch Parameters:</t>
  </si>
  <si>
    <t>EGenDriverCE (EGen v1.12.0) 63 at 2013-08-23 19:25:08.278. Security Detail Parameters:</t>
  </si>
  <si>
    <t>EGenDriverCE (EGen v1.12.0) 63 at 2013-08-23 19:25:08.278. Trade Lookup Parameters:</t>
  </si>
  <si>
    <t>EGenDriverCE (EGen v1.12.0) 63 at 2013-08-23 19:25:08.278. Trade Order Parameters:</t>
  </si>
  <si>
    <t>EGenDriverCE (EGen v1.12.0) 63 at 2013-08-23 19:25:08.278. Trade Update Parameters:</t>
  </si>
  <si>
    <t>EGenDriverCE (EGen v1.12.0) 62 at 2013-08-23 19:25:08.278. Transaction Mixes:</t>
  </si>
  <si>
    <t>EGenDriverCE (EGen v1.12.0) 62 at 2013-08-23 19:25:08.278. Broker Volume Parameters:  NONE</t>
  </si>
  <si>
    <t>EGenDriverCE (EGen v1.12.0) 62 at 2013-08-23 19:25:08.278. Customer Position Parameters:</t>
  </si>
  <si>
    <t>EGenDriverCE (EGen v1.12.0) 62 at 2013-08-23 19:25:08.278. Market Watch Parameters:</t>
  </si>
  <si>
    <t>EGenDriverCE (EGen v1.12.0) 62 at 2013-08-23 19:25:08.278. Security Detail Parameters:</t>
  </si>
  <si>
    <t>EGenDriverCE (EGen v1.12.0) 62 at 2013-08-23 19:25:08.278. Trade Lookup Parameters:</t>
  </si>
  <si>
    <t>EGenDriverCE (EGen v1.12.0) 62 at 2013-08-23 19:25:08.278. Trade Order Parameters:</t>
  </si>
  <si>
    <t>EGenDriverCE (EGen v1.12.0) 84 at 2013-08-23 19:25:08.278. Trade Order Parameters:</t>
  </si>
  <si>
    <t>EGenDriverCE (EGen v1.12.0) 84 at 2013-08-23 19:25:08.278. Trade Update Parameters:</t>
  </si>
  <si>
    <t>EGenDriverCE (EGen v1.12.0) 83 at 2013-08-23 19:25:08.278. Transaction Mixes:</t>
  </si>
  <si>
    <t>EGenDriverCE (EGen v1.12.0) 83 at 2013-08-23 19:25:08.278. Broker Volume Parameters:  NONE</t>
  </si>
  <si>
    <t>EGenDriverCE (EGen v1.12.0) 83 at 2013-08-23 19:25:08.278. Customer Position Parameters:</t>
  </si>
  <si>
    <t>EGenDriverCE (EGen v1.12.0) 83 at 2013-08-23 19:25:08.278. Market Watch Parameters:</t>
  </si>
  <si>
    <t>EGenDriverCE (EGen v1.12.0) 83 at 2013-08-23 19:25:08.278. Security Detail Parameters:</t>
  </si>
  <si>
    <t>EGenDriverCE (EGen v1.12.0) 83 at 2013-08-23 19:25:08.278. Trade Lookup Parameters:</t>
  </si>
  <si>
    <t>EGenDriverCE (EGen v1.12.0) 83 at 2013-08-23 19:25:08.278. Trade Order Parameters:</t>
  </si>
  <si>
    <t>EGenDriverCE (EGen v1.12.0) 83 at 2013-08-23 19:25:08.278. Trade Update Parameters:</t>
  </si>
  <si>
    <t>EGenDriverCE (EGen v1.12.0) 82 at 2013-08-23 19:25:08.278. Transaction Mixes:</t>
  </si>
  <si>
    <t>EGenDriverCE (EGen v1.12.0) 82 at 2013-08-23 19:25:08.278. Broker Volume Parameters:  NONE</t>
  </si>
  <si>
    <t>EGenDriverCE (EGen v1.12.0) 82 at 2013-08-23 19:25:08.278. Customer Position Parameters:</t>
  </si>
  <si>
    <t>EGenDriverCE (EGen v1.12.0) 82 at 2013-08-23 19:25:08.278. Market Watch Parameters:</t>
  </si>
  <si>
    <t>EGenDriverCE (EGen v1.12.0) 82 at 2013-08-23 19:25:08.278. Security Detail Parameters:</t>
  </si>
  <si>
    <t>EGenDriverCE (EGen v1.12.0) 82 at 2013-08-23 19:25:08.278. Trade Lookup Parameters:</t>
  </si>
  <si>
    <t>EGenDriverCE (EGen v1.12.0) 82 at 2013-08-23 19:25:08.278. Trade Order Parameters:</t>
  </si>
  <si>
    <t>EGenDriverCE (EGen v1.12.0) 82 at 2013-08-23 19:25:08.278. Trade Update Parameters:</t>
  </si>
  <si>
    <t>EGenDriverCE (EGen v1.12.0) 81 at 2013-08-23 19:25:08.278. Transaction Mixes:</t>
  </si>
  <si>
    <t>EGenDriverCE (EGen v1.12.0) 81 at 2013-08-23 19:25:08.278. Broker Volume Parameters:  NONE</t>
  </si>
  <si>
    <t>EGenDriverCE (EGen v1.12.0) 81 at 2013-08-23 19:25:08.278. Customer Position Parameters:</t>
  </si>
  <si>
    <t>EGenDriverCE (EGen v1.12.0) 81 at 2013-08-23 19:25:08.278. Market Watch Parameters:</t>
  </si>
  <si>
    <t>EGenDriverCE (EGen v1.12.0) 81 at 2013-08-23 19:25:08.278. Security Detail Parameters:</t>
  </si>
  <si>
    <t>EGenDriverCE (EGen v1.12.0) 25 at 2013-08-23 19:25:08.278. Market Watch Parameters:</t>
  </si>
  <si>
    <t>EGenDriverCE (EGen v1.12.0) 25 at 2013-08-23 19:25:08.278. Security Detail Parameters:</t>
  </si>
  <si>
    <t>EGenDriverCE (EGen v1.12.0) 25 at 2013-08-23 19:25:08.278. Trade Lookup Parameters:</t>
  </si>
  <si>
    <t>EGenDriverCE (EGen v1.12.0) 25 at 2013-08-23 19:25:08.278. Trade Order Parameters:</t>
  </si>
  <si>
    <t>EGenDriverCE (EGen v1.12.0) 25 at 2013-08-23 19:25:08.278. Trade Update Parameters:</t>
  </si>
  <si>
    <t>EGenDriverCE (EGen v1.12.0) 24 at 2013-08-23 19:25:08.278. Transaction Mixes:</t>
  </si>
  <si>
    <t>EGenDriverCE (EGen v1.12.0) 24 at 2013-08-23 19:25:08.278. Broker Volume Parameters:  NONE</t>
  </si>
  <si>
    <t>EGenDriverCE (EGen v1.12.0) 24 at 2013-08-23 19:25:08.278. Customer Position Parameters:</t>
  </si>
  <si>
    <t>EGenDriverCE (EGen v1.12.0) 24 at 2013-08-23 19:25:08.278. Market Watch Parameters:</t>
  </si>
  <si>
    <t>EGenDriverCE (EGen v1.12.0) 24 at 2013-08-23 19:25:08.278. Security Detail Parameters:</t>
  </si>
  <si>
    <t>EGenDriverCE (EGen v1.12.0) 24 at 2013-08-23 19:25:08.278. Trade Lookup Parameters:</t>
  </si>
  <si>
    <t>EGenDriverCE (EGen v1.12.0) 24 at 2013-08-23 19:25:08.278. Trade Order Parameters:</t>
  </si>
  <si>
    <t>EGenDriverCE (EGen v1.12.0) 24 at 2013-08-23 19:25:08.278. Trade Update Parameters:</t>
  </si>
  <si>
    <t>EGenDriverCE (EGen v1.12.0) 23 at 2013-08-23 19:25:08.278. Transaction Mixes:</t>
  </si>
  <si>
    <t>EGenDriverCE (EGen v1.12.0) 23 at 2013-08-23 19:25:08.278. Broker Volume Parameters:  NONE</t>
  </si>
  <si>
    <t>EGenDriverCE (EGen v1.12.0) 23 at 2013-08-23 19:25:08.278. Customer Position Parameters:</t>
  </si>
  <si>
    <t>EGenDriverCE (EGen v1.12.0) 23 at 2013-08-23 19:25:08.278. Market Watch Parameters:</t>
  </si>
  <si>
    <t>EGenDriverCE (EGen v1.12.0) 23 at 2013-08-23 19:25:08.278. Security Detail Parameters:</t>
  </si>
  <si>
    <t>EGenDriverCE (EGen v1.12.0) 23 at 2013-08-23 19:25:08.278. Trade Lookup Parameters:</t>
  </si>
  <si>
    <t>EGenDriverCE (EGen v1.12.0) 42 at 2013-08-23 19:25:08.278. Transaction Mixes:</t>
  </si>
  <si>
    <t>EGenDriverCE (EGen v1.12.0) 42 at 2013-08-23 19:25:08.278. Broker Volume Parameters:  NONE</t>
  </si>
  <si>
    <t>EGenDriverCE (EGen v1.12.0) 42 at 2013-08-23 19:25:08.278. Customer Position Parameters:</t>
  </si>
  <si>
    <t>EGenDriverCE (EGen v1.12.0) 42 at 2013-08-23 19:25:08.278. Market Watch Parameters:</t>
  </si>
  <si>
    <t>EGenDriverCE (EGen v1.12.0) 42 at 2013-08-23 19:25:08.278. Security Detail Parameters:</t>
  </si>
  <si>
    <t>EGenDriverCE (EGen v1.12.0) 42 at 2013-08-23 19:25:08.278. Trade Lookup Parameters:</t>
  </si>
  <si>
    <t>EGenDriverCE (EGen v1.12.0) 42 at 2013-08-23 19:25:08.278. Trade Order Parameters:</t>
  </si>
  <si>
    <t>EGenDriverCE (EGen v1.12.0) 42 at 2013-08-23 19:25:08.278. Trade Update Parameters:</t>
  </si>
  <si>
    <t>EGenDriverCE (EGen v1.12.0) 41 at 2013-08-23 19:25:08.278. Transaction Mixes:</t>
  </si>
  <si>
    <t>EGenDriverCE (EGen v1.12.0) 41 at 2013-08-23 19:25:08.278. Broker Volume Parameters:  NONE</t>
  </si>
  <si>
    <t>EGenDriverCE (EGen v1.12.0) 41 at 2013-08-23 19:25:08.278. Customer Position Parameters:</t>
  </si>
  <si>
    <t>EGenDriverCE (EGen v1.12.0) 41 at 2013-08-23 19:25:08.278. Market Watch Parameters:</t>
  </si>
  <si>
    <t>EGenDriverCE (EGen v1.12.0) 41 at 2013-08-23 19:25:08.278. Security Detail Parameters:</t>
  </si>
  <si>
    <t>EGenDriverCE (EGen v1.12.0) 41 at 2013-08-23 19:25:08.278. Trade Lookup Parameters:</t>
  </si>
  <si>
    <t>EGenDriverCE (EGen v1.12.0) 41 at 2013-08-23 19:25:08.278. Trade Order Parameters:</t>
  </si>
  <si>
    <t>EGenDriverCE (EGen v1.12.0) 41 at 2013-08-23 19:25:08.278. Trade Update Parameters:</t>
  </si>
  <si>
    <t>EGenDriverCE (EGen v1.12.0) 40 at 2013-08-23 19:25:08.278. Transaction Mixes:</t>
  </si>
  <si>
    <t>EGenDriverCE (EGen v1.12.0) 40 at 2013-08-23 19:25:08.278. Broker Volume Parameters:  NONE</t>
  </si>
  <si>
    <t>EGenDriverCE (EGen v1.12.0) 40 at 2013-08-23 19:25:08.278. Customer Position Parameters:</t>
  </si>
  <si>
    <t>EGenDriverCE (EGen v1.12.0) 40 at 2013-08-23 19:25:08.278. Market Watch Parameters:</t>
  </si>
  <si>
    <t>EGenDriverCE (EGen v1.12.0) 40 at 2013-08-23 19:25:08.278. Security Detail Parameters:</t>
  </si>
  <si>
    <t>EGenDriverCE (EGen v1.12.0) 40 at 2013-08-23 19:25:08.278. Trade Lookup Parameters:</t>
  </si>
  <si>
    <t>EGenDriverCE (EGen v1.12.0) 40 at 2013-08-23 19:25:08.278. Trade Order Parameters:</t>
  </si>
  <si>
    <t>EGenDriverCE (EGen v1.12.0) 62 at 2013-08-23 19:25:08.278. Trade Update Parameters:</t>
  </si>
  <si>
    <t>EGenDriverCE (EGen v1.12.0) 61 at 2013-08-23 19:25:08.278. Transaction Mixes:</t>
  </si>
  <si>
    <t>EGenDriverCE (EGen v1.12.0) 61 at 2013-08-23 19:25:08.278. Broker Volume Parameters:  NONE</t>
  </si>
  <si>
    <t>EGenDriverCE (EGen v1.12.0) 61 at 2013-08-23 19:25:08.278. Customer Position Parameters:</t>
  </si>
  <si>
    <t>EGenDriverCE (EGen v1.12.0) 61 at 2013-08-23 19:25:08.278. Market Watch Parameters:</t>
  </si>
  <si>
    <t>EGenDriverCE (EGen v1.12.0) 61 at 2013-08-23 19:25:08.278. Security Detail Parameters:</t>
  </si>
  <si>
    <t>EGenDriverCE (EGen v1.12.0) 61 at 2013-08-23 19:25:08.278. Trade Lookup Parameters:</t>
  </si>
  <si>
    <t>EGenDriverCE (EGen v1.12.0) 61 at 2013-08-23 19:25:08.278. Trade Order Parameters:</t>
  </si>
  <si>
    <t>EGenDriverCE (EGen v1.12.0) 61 at 2013-08-23 19:25:08.278. Trade Update Parameters:</t>
  </si>
  <si>
    <t>EGenDriverCE (EGen v1.12.0) 60 at 2013-08-23 19:25:08.278. Transaction Mixes:</t>
  </si>
  <si>
    <t>EGenDriverCE (EGen v1.12.0) 60 at 2013-08-23 19:25:08.278. Broker Volume Parameters:  NONE</t>
  </si>
  <si>
    <t>EGenDriverCE (EGen v1.12.0) 60 at 2013-08-23 19:25:08.278. Customer Position Parameters:</t>
  </si>
  <si>
    <t>EGenDriverCE (EGen v1.12.0) 60 at 2013-08-23 19:25:08.278. Market Watch Parameters:</t>
  </si>
  <si>
    <t>EGenDriverCE (EGen v1.12.0) 60 at 2013-08-23 19:25:08.278. Security Detail Parameters:</t>
  </si>
  <si>
    <t>EGenDriverCE (EGen v1.12.0) 60 at 2013-08-23 19:25:08.278. Trade Lookup Parameters:</t>
  </si>
  <si>
    <t>EGenDriverCE (EGen v1.12.0) 60 at 2013-08-23 19:25:08.278. Trade Order Parameters:</t>
  </si>
  <si>
    <t>EGenDriverCE (EGen v1.12.0) 60 at 2013-08-23 19:25:08.278. Trade Update Parameters:</t>
  </si>
  <si>
    <t>EGenDriverCE (EGen v1.12.0) 59 at 2013-08-23 19:25:08.278. Transaction Mixes:</t>
  </si>
  <si>
    <t>EGenDriverCE (EGen v1.12.0) 59 at 2013-08-23 19:25:08.278. Broker Volume Parameters:  NONE</t>
  </si>
  <si>
    <t>EGenDriverCE (EGen v1.12.0) 59 at 2013-08-23 19:25:08.278. Customer Position Parameters:</t>
  </si>
  <si>
    <t>EGenDriverCE (EGen v1.12.0) 59 at 2013-08-23 19:25:08.278. Market Watch Parameters:</t>
  </si>
  <si>
    <t>EGenDriverCE (EGen v1.12.0) 59 at 2013-08-23 19:25:08.278. Security Detail Parameters:</t>
  </si>
  <si>
    <t>EGenDriverCE (EGen v1.12.0) 59 at 2013-08-23 19:25:08.278. Trade Lookup Parameters:</t>
  </si>
  <si>
    <t>EGenDriverCE (EGen v1.12.0) 59 at 2013-08-23 19:25:08.278. Trade Order Parameters:</t>
  </si>
  <si>
    <t>EGenDriverCE (EGen v1.12.0) 81 at 2013-08-23 19:25:08.278. Trade Lookup Parameters:</t>
  </si>
  <si>
    <t>EGenDriverCE (EGen v1.12.0) 81 at 2013-08-23 19:25:08.278. Trade Order Parameters:</t>
  </si>
  <si>
    <t>EGenDriverCE (EGen v1.12.0) 81 at 2013-08-23 19:25:08.278. Trade Update Parameters:</t>
  </si>
  <si>
    <t>EGenDriverCE (EGen v1.12.0) 80 at 2013-08-23 19:25:08.278. Transaction Mixes:</t>
  </si>
  <si>
    <t>EGenDriverCE (EGen v1.12.0) 80 at 2013-08-23 19:25:08.278. Broker Volume Parameters:  NONE</t>
  </si>
  <si>
    <t>EGenDriverCE (EGen v1.12.0) 80 at 2013-08-23 19:25:08.278. Customer Position Parameters:</t>
  </si>
  <si>
    <t>EGenDriverCE (EGen v1.12.0) 80 at 2013-08-23 19:25:08.278. Market Watch Parameters:</t>
  </si>
  <si>
    <t>EGenDriverCE (EGen v1.12.0) 80 at 2013-08-23 19:25:08.278. Security Detail Parameters:</t>
  </si>
  <si>
    <t>EGenDriverCE (EGen v1.12.0) 80 at 2013-08-23 19:25:08.278. Trade Lookup Parameters:</t>
  </si>
  <si>
    <t>EGenDriverCE (EGen v1.12.0) 80 at 2013-08-23 19:25:08.278. Trade Order Parameters:</t>
  </si>
  <si>
    <t>EGenDriverCE (EGen v1.12.0) 80 at 2013-08-23 19:25:08.278. Trade Update Parameters:</t>
  </si>
  <si>
    <t>EGenDriverCE (EGen v1.12.0) 79 at 2013-08-23 19:25:08.278. Transaction Mixes:</t>
  </si>
  <si>
    <t>EGenDriverCE (EGen v1.12.0) 79 at 2013-08-23 19:25:08.278. Broker Volume Parameters:  NONE</t>
  </si>
  <si>
    <t>EGenDriverCE (EGen v1.12.0) 79 at 2013-08-23 19:25:08.278. Customer Position Parameters:</t>
  </si>
  <si>
    <t>EGenDriverCE (EGen v1.12.0) 79 at 2013-08-23 19:25:08.278. Market Watch Parameters:</t>
  </si>
  <si>
    <t>EGenDriverCE (EGen v1.12.0) 79 at 2013-08-23 19:25:08.278. Security Detail Parameters:</t>
  </si>
  <si>
    <t>EGenDriverCE (EGen v1.12.0) 79 at 2013-08-23 19:25:08.278. Trade Lookup Parameters:</t>
  </si>
  <si>
    <t>EGenDriverCE (EGen v1.12.0) 79 at 2013-08-23 19:25:08.278. Trade Order Parameters:</t>
  </si>
  <si>
    <t>EGenDriverCE (EGen v1.12.0) 79 at 2013-08-23 19:25:08.278. Trade Update Parameters:</t>
  </si>
  <si>
    <t>EGenDriverCE (EGen v1.12.0) 78 at 2013-08-23 19:25:08.278. Transaction Mixes:</t>
  </si>
  <si>
    <t>EGenDriverCE (EGen v1.12.0) 78 at 2013-08-23 19:25:08.278. Broker Volume Parameters:  NONE</t>
  </si>
  <si>
    <t>EGenDriverCE (EGen v1.12.0) 78 at 2013-08-23 19:25:08.278. Customer Position Parameters:</t>
  </si>
  <si>
    <t>EGenDriverCE (EGen v1.12.0) 78 at 2013-08-23 19:25:08.278. Market Watch Parameters:</t>
  </si>
  <si>
    <t>EGenDriverCE (EGen v1.12.0) 23 at 2013-08-23 19:25:08.278. Trade Order Parameters:</t>
  </si>
  <si>
    <t>EGenDriverCE (EGen v1.12.0) 23 at 2013-08-23 19:25:08.278. Trade Update Parameters:</t>
  </si>
  <si>
    <t>EGenDriverCE (EGen v1.12.0) 22 at 2013-08-23 19:25:08.278. Transaction Mixes:</t>
  </si>
  <si>
    <t>EGenDriverCE (EGen v1.12.0) 22 at 2013-08-23 19:25:08.278. Broker Volume Parameters:  NONE</t>
  </si>
  <si>
    <t>EGenDriverCE (EGen v1.12.0) 22 at 2013-08-23 19:25:08.278. Customer Position Parameters:</t>
  </si>
  <si>
    <t>EGenDriverCE (EGen v1.12.0) 22 at 2013-08-23 19:25:08.278. Market Watch Parameters:</t>
  </si>
  <si>
    <t>EGenDriverCE (EGen v1.12.0) 22 at 2013-08-23 19:25:08.278. Security Detail Parameters:</t>
  </si>
  <si>
    <t>EGenDriverCE (EGen v1.12.0) 22 at 2013-08-23 19:25:08.278. Trade Lookup Parameters:</t>
  </si>
  <si>
    <t>EGenDriverCE (EGen v1.12.0) 22 at 2013-08-23 19:25:08.278. Trade Order Parameters:</t>
  </si>
  <si>
    <t>EGenDriverCE (EGen v1.12.0) 22 at 2013-08-23 19:25:08.278. Trade Update Parameters:</t>
  </si>
  <si>
    <t>EGenDriverCE (EGen v1.12.0) 21 at 2013-08-23 19:25:08.278. Transaction Mixes:</t>
  </si>
  <si>
    <t>EGenDriverCE (EGen v1.12.0) 21 at 2013-08-23 19:25:08.278. Broker Volume Parameters:  NONE</t>
  </si>
  <si>
    <t>EGenDriverCE (EGen v1.12.0) 21 at 2013-08-23 19:25:08.278. Customer Position Parameters:</t>
  </si>
  <si>
    <t>EGenDriverCE (EGen v1.12.0) 21 at 2013-08-23 19:25:08.278. Market Watch Parameters:</t>
  </si>
  <si>
    <t>EGenDriverCE (EGen v1.12.0) 21 at 2013-08-23 19:25:08.278. Security Detail Parameters:</t>
  </si>
  <si>
    <t>EGenDriverCE (EGen v1.12.0) 21 at 2013-08-23 19:25:08.278. Trade Lookup Parameters:</t>
  </si>
  <si>
    <t>EGenDriverCE (EGen v1.12.0) 21 at 2013-08-23 19:25:08.278. Trade Order Parameters:</t>
  </si>
  <si>
    <t>EGenDriverCE (EGen v1.12.0) 21 at 2013-08-23 19:25:08.278. Trade Update Parameters:</t>
  </si>
  <si>
    <t>EGenDriverCE (EGen v1.12.0) 20 at 2013-08-23 19:25:08.278. Transaction Mixes:</t>
  </si>
  <si>
    <t>EGenDriverCE (EGen v1.12.0) 20 at 2013-08-23 19:25:08.278. Broker Volume Parameters:  NONE</t>
  </si>
  <si>
    <t>EGenDriverCE (EGen v1.12.0) 20 at 2013-08-23 19:25:08.278. Customer Position Parameters:</t>
  </si>
  <si>
    <t>EGenDriverCE (EGen v1.12.0) 20 at 2013-08-23 19:25:08.278. Market Watch Parameters:</t>
  </si>
  <si>
    <t>EGenDriverCE (EGen v1.12.0) 20 at 2013-08-23 19:25:08.278. Security Detail Parameters:</t>
  </si>
  <si>
    <t>EGenDriverCE (EGen v1.12.0) 20 at 2013-08-23 19:25:08.278. Trade Lookup Parameters:</t>
  </si>
  <si>
    <t>EGenDriverCE (EGen v1.12.0) 20 at 2013-08-23 19:25:08.278. Trade Order Parameters:</t>
  </si>
  <si>
    <t>EGenDriverCE (EGen v1.12.0) 40 at 2013-08-23 19:25:08.278. Trade Update Parameters:</t>
  </si>
  <si>
    <t>EGenDriverCE (EGen v1.12.0) 39 at 2013-08-23 19:25:08.278. Transaction Mixes:</t>
  </si>
  <si>
    <t>EGenDriverCE (EGen v1.12.0) 39 at 2013-08-23 19:25:08.278. Broker Volume Parameters:  NONE</t>
  </si>
  <si>
    <t>EGenDriverCE (EGen v1.12.0) 39 at 2013-08-23 19:25:08.278. Customer Position Parameters:</t>
  </si>
  <si>
    <t>EGenDriverCE (EGen v1.12.0) 39 at 2013-08-23 19:25:08.278. Market Watch Parameters:</t>
  </si>
  <si>
    <t>EGenDriverCE (EGen v1.12.0) 39 at 2013-08-23 19:25:08.278. Security Detail Parameters:</t>
  </si>
  <si>
    <t>EGenDriverCE (EGen v1.12.0) 39 at 2013-08-23 19:25:08.278. Trade Lookup Parameters:</t>
  </si>
  <si>
    <t>EGenDriverCE (EGen v1.12.0) 39 at 2013-08-23 19:25:08.278. Trade Order Parameters:</t>
  </si>
  <si>
    <t>EGenDriverCE (EGen v1.12.0) 39 at 2013-08-23 19:25:08.278. Trade Update Parameters:</t>
  </si>
  <si>
    <t>EGenDriverCE (EGen v1.12.0) 59 at 2013-08-23 19:25:08.278. Trade Update Parameters:</t>
  </si>
  <si>
    <t>EGenDriverCE (EGen v1.12.0) 58 at 2013-08-23 19:25:08.278. Transaction Mixes:</t>
  </si>
  <si>
    <t>EGenDriverCE (EGen v1.12.0) 58 at 2013-08-23 19:25:08.278. Broker Volume Parameters:  NONE</t>
  </si>
  <si>
    <t>EGenDriverCE (EGen v1.12.0) 58 at 2013-08-23 19:25:08.278. Customer Position Parameters:</t>
  </si>
  <si>
    <t>EGenDriverCE (EGen v1.12.0) 58 at 2013-08-23 19:25:08.278. Market Watch Parameters:</t>
  </si>
  <si>
    <t>EGenDriverCE (EGen v1.12.0) 58 at 2013-08-23 19:25:08.278. Security Detail Parameters:</t>
  </si>
  <si>
    <t>EGenDriverCE (EGen v1.12.0) 58 at 2013-08-23 19:25:08.278. Trade Lookup Parameters:</t>
  </si>
  <si>
    <t>EGenDriverCE (EGen v1.12.0) 58 at 2013-08-23 19:25:08.278. Trade Order Parameters:</t>
  </si>
  <si>
    <t>EGenDriverCE (EGen v1.12.0) 58 at 2013-08-23 19:25:08.278. Trade Update Parameters:</t>
  </si>
  <si>
    <t>EGenDriverCE (EGen v1.12.0) 78 at 2013-08-23 19:25:08.278. Security Detail Parameters:</t>
  </si>
  <si>
    <t>EGenDriverCE (EGen v1.12.0) 78 at 2013-08-23 19:25:08.278. Trade Lookup Parameters:</t>
  </si>
  <si>
    <t>EGenDriverCE (EGen v1.12.0) 78 at 2013-08-23 19:25:08.278. Trade Order Parameters:</t>
  </si>
  <si>
    <t>EGenDriverCE (EGen v1.12.0) 78 at 2013-08-23 19:25:08.278. Trade Update Parameters:</t>
  </si>
  <si>
    <t>EGenDriverCE (EGen v1.12.0) 77 at 2013-08-23 19:25:08.278. Transaction Mixes:</t>
  </si>
  <si>
    <t>EGenDriverCE (EGen v1.12.0) 77 at 2013-08-23 19:25:08.278. Broker Volume Parameters:  NONE</t>
  </si>
  <si>
    <t>EGenDriverCE (EGen v1.12.0) 77 at 2013-08-23 19:25:08.278. Customer Position Parameters:</t>
  </si>
  <si>
    <t>EGenDriverCE (EGen v1.12.0) 77 at 2013-08-23 19:25:08.278. Market Watch Parameters:</t>
  </si>
  <si>
    <t>EGenDriverCE (EGen v1.12.0) 77 at 2013-08-23 19:25:08.278. Security Detail Parameters:</t>
  </si>
  <si>
    <t>EGenDriverCE (EGen v1.12.0) 77 at 2013-08-23 19:25:08.278. Trade Lookup Parameters:</t>
  </si>
  <si>
    <t>EGenDriverCE (EGen v1.12.0) 77 at 2013-08-23 19:25:08.278. Trade Order Parameters:</t>
  </si>
  <si>
    <t>EGenDriverCE (EGen v1.12.0) 77 at 2013-08-23 19:25:08.278. Trade Update Parameters:</t>
  </si>
  <si>
    <t>EGenDriverCE (EGen v1.12.0) 20 at 2013-08-23 19:25:08.278. Trade Update Parameters:</t>
  </si>
  <si>
    <t>PAUSE</t>
  </si>
  <si>
    <t>EGenDriverDM (EGen v1.12.0) 20 at 2013-08-23 20:05:50.961. DM object destroyed.</t>
  </si>
  <si>
    <t>EGenDriverMEE (EGen v1.12.0) 1 at 2013-08-23 20:05:53.457. MEE object destroyed.</t>
  </si>
  <si>
    <t>EGenDriverMEE (EGen v1.12.0) 2 at 2013-08-23 20:05:53.457. MEE object destroyed.</t>
  </si>
  <si>
    <t>EGenDriverMEE (EGen v1.12.0) 3 at 2013-08-23 20:05:53.457. MEE object destroyed.</t>
  </si>
  <si>
    <t>EGenDriverMEE (EGen v1.12.0) 5 at 2013-08-23 20:05:53.457. MEE object destroyed.</t>
  </si>
  <si>
    <t>EGenDriverMEE (EGen v1.12.0) 4 at 2013-08-23 20:05:53.473. MEE object destroyed.</t>
  </si>
  <si>
    <t>STOP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</si>
</sst>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41509.808935185189</v>
      </c>
      <c r="C5" s="67"/>
      <c r="G5" s="60" t="s">
        <v>17</v>
      </c>
      <c r="H5" s="61">
        <f>IF(M19&lt;&gt;"---",ROUNDDOWN(M19,2),"---")</f>
        <v>401.24</v>
      </c>
    </row>
    <row r="6" spans="1:21" ht="13.5" thickTop="1">
      <c r="A6" s="8" t="s">
        <v>10</v>
      </c>
      <c r="B6" s="67">
        <f>IF('Transaction Report Data'!B5&gt;0,'Transaction Report Data'!B5,"---")</f>
        <v>41509.837546296294</v>
      </c>
      <c r="C6" s="67"/>
      <c r="D6" s="59"/>
    </row>
    <row r="7" spans="1:21">
      <c r="A7" s="8" t="s">
        <v>13</v>
      </c>
      <c r="B7" s="20">
        <f>IF(B5="---",0,(B6-B5)*3600*24)</f>
        <v>2471.9999995082617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500234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1.288905991995746E-2</v>
      </c>
      <c r="H12" s="9">
        <f>IF(B12&gt;2,SQRT(('Transaction Report Data'!F7-('Transaction Report Data'!E7^2)/B12)/(B12-1))/1000,"---")</f>
        <v>2.9126392309431995E-2</v>
      </c>
      <c r="I12" s="9">
        <f>IF(B12&gt;1,'Transaction Report Data'!G7/1000,"---")</f>
        <v>0</v>
      </c>
      <c r="J12" s="9">
        <f>IF(B12&gt;1,'Transaction Report Data'!H7/1000,"---")</f>
        <v>2.4169999999999998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202.36003240271367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1327020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9.1051212491145578E-3</v>
      </c>
      <c r="H13" s="9">
        <f>IF(B13&gt;2,SQRT(('Transaction Report Data'!F8-('Transaction Report Data'!E8^2)/B13)/(B13-1))/1000,"---")</f>
        <v>4.221611918333483E-2</v>
      </c>
      <c r="I13" s="9">
        <f>IF(B13&gt;1,'Transaction Report Data'!G8/1000,"---")</f>
        <v>1E-3</v>
      </c>
      <c r="J13" s="9">
        <f>IF(B13&gt;1,'Transaction Report Data'!H8/1000,"---")</f>
        <v>33.039000000000001</v>
      </c>
      <c r="K13" s="10"/>
      <c r="L13" s="9">
        <f>IF(B13&gt;0,'Transaction Report Data'!E$39/1000,"---")</f>
        <v>0.02</v>
      </c>
      <c r="M13" s="18">
        <f t="shared" si="0"/>
        <v>536.82038845630063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99243</v>
      </c>
      <c r="C14" s="18">
        <f>'Transaction Report Data'!C9</f>
        <v>56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1.7970446278326935E-2</v>
      </c>
      <c r="H14" s="9">
        <f>IF(B14&gt;2,SQRT(('Transaction Report Data'!F9-('Transaction Report Data'!E9^2)/B14)/(B14-1))/1000,"---")</f>
        <v>1.1795679276979004E-2</v>
      </c>
      <c r="I14" s="9">
        <f>IF(B14&gt;1,'Transaction Report Data'!G9/1000,"---")</f>
        <v>0</v>
      </c>
      <c r="J14" s="9">
        <f>IF(B14&gt;1,'Transaction Report Data'!H9/1000,"---")</f>
        <v>0.125</v>
      </c>
      <c r="K14" s="10"/>
      <c r="L14" s="9">
        <f>IF(B14&gt;0,'Transaction Report Data'!H$39/1000,"---")</f>
        <v>0.04</v>
      </c>
      <c r="M14" s="18">
        <f t="shared" si="0"/>
        <v>40.124190946492959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1837543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6.9287314636990813E-3</v>
      </c>
      <c r="H15" s="9">
        <f>IF(B15&gt;2,SQRT(('Transaction Report Data'!F10-('Transaction Report Data'!E10^2)/B15)/(B15-1))/1000,"---")</f>
        <v>5.7130846781451687E-3</v>
      </c>
      <c r="I15" s="9">
        <f>IF(B15&gt;1,'Transaction Report Data'!G10/1000,"---")</f>
        <v>0</v>
      </c>
      <c r="J15" s="9">
        <f>IF(B15&gt;1,'Transaction Report Data'!H10/1000,"---")</f>
        <v>0.63700000000000001</v>
      </c>
      <c r="K15" s="10"/>
      <c r="L15" s="9">
        <f>IF(B15&gt;0,'Transaction Report Data'!K$39/1000,"---")</f>
        <v>0.02</v>
      </c>
      <c r="M15" s="18">
        <f t="shared" si="0"/>
        <v>743.34263768832125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1429141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4.6388788789909468E-3</v>
      </c>
      <c r="H16" s="9">
        <f>IF(B16&gt;2,SQRT(('Transaction Report Data'!F11-('Transaction Report Data'!E11^2)/B16)/(B16-1))/1000,"---")</f>
        <v>6.4034109176982351E-3</v>
      </c>
      <c r="I16" s="9">
        <f>IF(B16&gt;1,'Transaction Report Data'!G11/1000,"---")</f>
        <v>0</v>
      </c>
      <c r="J16" s="9">
        <f>IF(B16&gt;1,'Transaction Report Data'!H11/1000,"---")</f>
        <v>3.1739999999999999</v>
      </c>
      <c r="K16" s="10"/>
      <c r="L16" s="9">
        <f>IF(B16&gt;0,'Transaction Report Data'!N$39/1000,"---")</f>
        <v>0.01</v>
      </c>
      <c r="M16" s="18">
        <f t="shared" si="0"/>
        <v>578.13147260691323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816653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0.10730541245792276</v>
      </c>
      <c r="H17" s="9">
        <f>IF(B17&gt;2,SQRT(('Transaction Report Data'!F12-('Transaction Report Data'!E12^2)/B17)/(B17-1))/1000,"---")</f>
        <v>4.2017862633833745E-2</v>
      </c>
      <c r="I17" s="9">
        <f>IF(B17&gt;1,'Transaction Report Data'!G12/1000,"---")</f>
        <v>2E-3</v>
      </c>
      <c r="J17" s="9">
        <f>IF(B17&gt;1,'Transaction Report Data'!H12/1000,"---")</f>
        <v>0.69399999999999995</v>
      </c>
      <c r="K17" s="10"/>
      <c r="L17" s="9">
        <f>IF(B17&gt;0,'Transaction Report Data'!Q$39/1000,"---")</f>
        <v>0.16</v>
      </c>
      <c r="M17" s="18">
        <f t="shared" si="0"/>
        <v>330.36124602040911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1030990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10355</v>
      </c>
      <c r="F18" s="7"/>
      <c r="G18" s="9">
        <f>IF(B18&gt;1,('Transaction Report Data'!E13/1000)/B18,"---")</f>
        <v>2.8752183823315455E-2</v>
      </c>
      <c r="H18" s="9">
        <f>IF(B18&gt;2,SQRT(('Transaction Report Data'!F13-('Transaction Report Data'!E13^2)/B18)/(B18-1))/1000,"---")</f>
        <v>1.2345881817571456E-2</v>
      </c>
      <c r="I18" s="9">
        <f>IF(B18&gt;1,'Transaction Report Data'!G13/1000,"---")</f>
        <v>3.0000000000000001E-3</v>
      </c>
      <c r="J18" s="9">
        <f>IF(B18&gt;1,'Transaction Report Data'!H13/1000,"---")</f>
        <v>5.3890000000000002</v>
      </c>
      <c r="K18" s="7"/>
      <c r="L18" s="9">
        <f>IF(B18&gt;0,'Transaction Report Data'!T$39/1000,"---")</f>
        <v>0.05</v>
      </c>
      <c r="M18" s="18">
        <f t="shared" si="0"/>
        <v>417.06715218652425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992456</v>
      </c>
      <c r="C19" s="18">
        <f>'Transaction Report Data'!C14</f>
        <v>567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3.0221183609147408E-2</v>
      </c>
      <c r="H19" s="9">
        <f>IF(B19&gt;2,SQRT(('Transaction Report Data'!F14-('Transaction Report Data'!E14^2)/B19)/(B19-1))/1000,"---")</f>
        <v>1.5271347548007847E-2</v>
      </c>
      <c r="I19" s="9">
        <f>IF(B19&gt;1,'Transaction Report Data'!G14/1000,"---")</f>
        <v>0</v>
      </c>
      <c r="J19" s="9">
        <f>IF(B19&gt;1,'Transaction Report Data'!H14/1000,"---")</f>
        <v>0.51500000000000001</v>
      </c>
      <c r="K19" s="7"/>
      <c r="L19" s="9">
        <f>IF(B19&gt;0,'Transaction Report Data'!W$39/1000,"---")</f>
        <v>0.05</v>
      </c>
      <c r="M19" s="18">
        <f t="shared" si="0"/>
        <v>401.24959554907355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1939569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8.0741757576038801E-3</v>
      </c>
      <c r="H20" s="9">
        <f>IF(B20&gt;2,SQRT(('Transaction Report Data'!F15-('Transaction Report Data'!E15^2)/B20)/(B20-1))/1000,"---")</f>
        <v>6.2872511050943394E-2</v>
      </c>
      <c r="I20" s="9">
        <f>IF(B20&gt;1,'Transaction Report Data'!G15/1000,"---")</f>
        <v>1E-3</v>
      </c>
      <c r="J20" s="9">
        <f>IF(B20&gt;1,'Transaction Report Data'!H15/1000,"---")</f>
        <v>52.305</v>
      </c>
      <c r="K20" s="7"/>
      <c r="L20" s="9">
        <f>IF(B20&gt;0,'Transaction Report Data'!Z$39/1000,"---")</f>
        <v>0.02</v>
      </c>
      <c r="M20" s="18">
        <f t="shared" si="0"/>
        <v>784.61529141821416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204189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0.12933822096195191</v>
      </c>
      <c r="H21" s="9">
        <f>IF(B21&gt;2,SQRT(('Transaction Report Data'!F16-('Transaction Report Data'!E16^2)/B21)/(B21-1))/1000,"---")</f>
        <v>8.056114079337845E-2</v>
      </c>
      <c r="I21" s="9">
        <f>IF(B21&gt;1,'Transaction Report Data'!G16/1000,"---")</f>
        <v>7.0000000000000001E-3</v>
      </c>
      <c r="J21" s="9">
        <f>IF(B21&gt;1,'Transaction Report Data'!H16/1000,"---")</f>
        <v>13.881</v>
      </c>
      <c r="K21" s="7"/>
      <c r="L21" s="9">
        <f>IF(B21&gt;0,'Transaction Report Data'!AC$39/1000,"---")</f>
        <v>0.17</v>
      </c>
      <c r="M21" s="18">
        <f t="shared" si="0"/>
        <v>82.60072817177101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39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0.34207692307692306</v>
      </c>
      <c r="H22" s="9">
        <f>IF(B22&gt;2,SQRT(('Transaction Report Data'!F17-('Transaction Report Data'!E17^2)/B22)/(B22-1))/1000,"---")</f>
        <v>2.0258543406959442</v>
      </c>
      <c r="I22" s="9">
        <f>IF(B22&gt;1,'Transaction Report Data'!G17/1000,"---")</f>
        <v>5.0000000000000001E-3</v>
      </c>
      <c r="J22" s="9">
        <f>IF(B22&gt;1,'Transaction Report Data'!H17/1000,"---")</f>
        <v>12.669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10177038</v>
      </c>
      <c r="C25" s="19">
        <f>SUM(C12:C21)</f>
        <v>623</v>
      </c>
      <c r="D25" s="19">
        <f>SUM(D12:D21)</f>
        <v>0</v>
      </c>
      <c r="E25" s="19">
        <f>SUM(E12:E21)</f>
        <v>10355</v>
      </c>
      <c r="F25" s="7"/>
      <c r="G25" s="17"/>
      <c r="H25" s="17"/>
      <c r="I25" s="17"/>
      <c r="J25" s="17"/>
      <c r="K25" s="7"/>
      <c r="M25" s="18">
        <f>IF($B$7&gt;0,(B25-C25)/($B$7),"---")</f>
        <v>4116.6727354467339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4.915320155039217E-2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1.0561057425125041E-4</v>
      </c>
      <c r="M31" s="9">
        <f>IF($B12&gt;2,SQRT(('Transaction Report Data'!J7-('Transaction Report Data'!I7^2)/$B12)/($B12-1))/1000,"---")</f>
        <v>3.1948336776838656E-4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0.13039353886661326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4.2719778149538058E-6</v>
      </c>
      <c r="M32" s="9">
        <f>IF($B13&gt;2,SQRT(('Transaction Report Data'!J8-('Transaction Report Data'!I8^2)/$B13)/($B13-1))/1000,"---")</f>
        <v>6.7937060638758985E-5</v>
      </c>
      <c r="N32" s="9">
        <f>IF($B13&gt;0, 'Transaction Report Data'!K8/1000, "---")</f>
        <v>0</v>
      </c>
      <c r="O32" s="9">
        <f>IF($B13&gt;0, 'Transaction Report Data'!L8/1000, "---")</f>
        <v>1.4999999999999999E-2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9.7516585867125586E-3</v>
      </c>
      <c r="C33" t="str">
        <f t="shared" si="4"/>
        <v>Too Low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0.18055774184983883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3.6303912343819985E-6</v>
      </c>
      <c r="M34" s="9">
        <f>IF($B15&gt;2,SQRT(('Transaction Report Data'!J10-('Transaction Report Data'!I10^2)/$B15)/($B15-1))/1000,"---")</f>
        <v>6.1944106923938143E-5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0.14042799093410085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3.3614597859833286E-6</v>
      </c>
      <c r="M35" s="9">
        <f>IF($B16&gt;2,SQRT(('Transaction Report Data'!J11-('Transaction Report Data'!I11^2)/$B16)/($B16-1))/1000,"---")</f>
        <v>6.1605077706007553E-5</v>
      </c>
      <c r="N35" s="9">
        <f>IF($B16&gt;0, 'Transaction Report Data'!K11/1000, "---")</f>
        <v>0</v>
      </c>
      <c r="O35" s="9">
        <f>IF($B16&gt;0, 'Transaction Report Data'!L11/1000, "---")</f>
        <v>1.4999999999999999E-2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8.0244664508474867E-2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5.2800883606623626E-6</v>
      </c>
      <c r="M36" s="9">
        <f>IF($B17&gt;2,SQRT(('Transaction Report Data'!J12-('Transaction Report Data'!I12^2)/$B17)/($B17-1))/1000,"---")</f>
        <v>7.2624077764378732E-5</v>
      </c>
      <c r="N36" s="9">
        <f>IF($B17&gt;0, 'Transaction Report Data'!K12/1000, "---")</f>
        <v>0</v>
      </c>
      <c r="O36" s="9">
        <f>IF($B17&gt;0, 'Transaction Report Data'!L12/1000, "---")</f>
        <v>4.0000000000000001E-3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0.10130550755534175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1.8117537512487996E-5</v>
      </c>
      <c r="M37" s="9">
        <f>IF($B18&gt;2,SQRT(('Transaction Report Data'!J13-('Transaction Report Data'!I13^2)/$B18)/($B18-1))/1000,"---")</f>
        <v>1.3865361312445675E-4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9.7519140637973442E-2</v>
      </c>
      <c r="C38" t="str">
        <f t="shared" si="4"/>
        <v>Too Low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0.19058285917769002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3.1244054735871729E-6</v>
      </c>
      <c r="M39" s="9">
        <f>IF($B20&gt;2,SQRT(('Transaction Report Data'!J15-('Transaction Report Data'!I15^2)/$B20)/($B20-1))/1000,"---")</f>
        <v>5.8883792498490577E-5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2.0063696332862271E-2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6.0874973676348876E-6</v>
      </c>
      <c r="M40" s="9">
        <f>IF($B21&gt;2,SQRT(('Transaction Report Data'!J16-('Transaction Report Data'!I16^2)/$B21)/($B21-1))/1000,"---")</f>
        <v>7.7847699195579312E-5</v>
      </c>
      <c r="N40" s="9">
        <f>IF($B21&gt;0, 'Transaction Report Data'!K16/1000, "---")</f>
        <v>0</v>
      </c>
      <c r="O40" s="9">
        <f>IF($B21&gt;0, 'Transaction Report Data'!L16/1000, "---")</f>
        <v>2E-3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58.11807692307692</v>
      </c>
      <c r="M41" s="9">
        <f>IF($B22&gt;2,SQRT(('Transaction Report Data'!J17-('Transaction Report Data'!I17^2)/$B22)/($B22-1))/1000,"---")</f>
        <v>9.7631084954499503</v>
      </c>
      <c r="N41" s="9">
        <f>IF($B22&gt;0, 'Transaction Report Data'!K17/1000, "---")</f>
        <v>0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59.998078947368427</v>
      </c>
      <c r="T41" s="9">
        <f>IF($B22&gt;1, 'Transaction Report Data'!Q17/1000, "---")</f>
        <v>59.996000000000002</v>
      </c>
      <c r="U41" s="9">
        <f>IF($B22&gt;1, 'Transaction Report Data'!R17/1000, "---")</f>
        <v>60.012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65.857427999999999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-1</v>
      </c>
      <c r="J50" t="s">
        <v>66</v>
      </c>
      <c r="K50"/>
      <c r="L50">
        <f>'Transaction Report Data'!D29</f>
        <v>0</v>
      </c>
      <c r="M50" t="s">
        <v>67</v>
      </c>
      <c r="N50">
        <f>'Transaction Report Data'!F29</f>
        <v>0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-1</v>
      </c>
      <c r="J53" t="s">
        <v>66</v>
      </c>
      <c r="K53"/>
      <c r="L53">
        <f>'Transaction Report Data'!D32</f>
        <v>0</v>
      </c>
      <c r="M53" t="s">
        <v>67</v>
      </c>
      <c r="N53">
        <f>'Transaction Report Data'!F32</f>
        <v>0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41509.808935185189</v>
      </c>
      <c r="C5" s="67"/>
    </row>
    <row r="6" spans="1:17">
      <c r="A6" s="8" t="s">
        <v>10</v>
      </c>
      <c r="B6" s="67">
        <f>IF('Transaction Report Data'!B5&gt;0,'Transaction Report Data'!B5,"---")</f>
        <v>41509.837546296294</v>
      </c>
      <c r="C6" s="67"/>
    </row>
    <row r="7" spans="1:17">
      <c r="A7" s="8" t="s">
        <v>13</v>
      </c>
      <c r="B7" s="20">
        <f>IF(B5="---",0,(B6-B5)*3600*24)</f>
        <v>2471.9999995082617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0.49934665641813991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0.59990051933478561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9.873763330560106E-3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0.49986963271088602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0.35012350731384245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4.9975973351371911E-2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0.29985318121650201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0.33217264397200635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0.10013773169477881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0.30001971461563232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0.32896972902555965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0.40014452128536648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0.29987889593254419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0.33885762700243399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8.0001745894722545E-2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0.10024820823532149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1.0043744362214958E-2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0.34884237480479929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0.24970271292641052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0.24928951784207412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0.25063676660297385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0.25037100262854151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0.30009796409276518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0.29980310187295706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0.19991367520538511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0.10021823684031853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9.9967021988574087E-2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2208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41509.808935185189</v>
      </c>
    </row>
    <row r="5" spans="1:18">
      <c r="A5" t="s">
        <v>79</v>
      </c>
      <c r="B5" s="28">
        <v>41509.837546296294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500234</v>
      </c>
      <c r="C7">
        <v>0</v>
      </c>
      <c r="D7">
        <v>0</v>
      </c>
      <c r="E7">
        <v>6447546</v>
      </c>
      <c r="F7">
        <v>507473836</v>
      </c>
      <c r="G7">
        <v>0</v>
      </c>
      <c r="H7">
        <v>2417</v>
      </c>
      <c r="I7">
        <v>52830</v>
      </c>
      <c r="J7">
        <v>56638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1327020</v>
      </c>
      <c r="C8">
        <v>0</v>
      </c>
      <c r="D8">
        <v>0</v>
      </c>
      <c r="E8">
        <v>12082678</v>
      </c>
      <c r="F8">
        <v>2475028464</v>
      </c>
      <c r="G8">
        <v>1</v>
      </c>
      <c r="H8">
        <v>33039</v>
      </c>
      <c r="I8">
        <v>5669</v>
      </c>
      <c r="J8">
        <v>6149</v>
      </c>
      <c r="K8">
        <v>0</v>
      </c>
      <c r="L8">
        <v>15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99243</v>
      </c>
      <c r="C9">
        <v>56</v>
      </c>
      <c r="D9">
        <v>0</v>
      </c>
      <c r="E9">
        <v>1783441</v>
      </c>
      <c r="F9">
        <v>45857569</v>
      </c>
      <c r="G9">
        <v>0</v>
      </c>
      <c r="H9">
        <v>125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1837543</v>
      </c>
      <c r="C10">
        <v>0</v>
      </c>
      <c r="D10">
        <v>0</v>
      </c>
      <c r="E10">
        <v>12731842</v>
      </c>
      <c r="F10">
        <v>148191666</v>
      </c>
      <c r="G10">
        <v>0</v>
      </c>
      <c r="H10">
        <v>637</v>
      </c>
      <c r="I10">
        <v>6671</v>
      </c>
      <c r="J10">
        <v>7075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1429141</v>
      </c>
      <c r="C11">
        <v>0</v>
      </c>
      <c r="D11">
        <v>0</v>
      </c>
      <c r="E11">
        <v>6629612</v>
      </c>
      <c r="F11">
        <v>89353954</v>
      </c>
      <c r="G11">
        <v>0</v>
      </c>
      <c r="H11">
        <v>3174</v>
      </c>
      <c r="I11">
        <v>4804</v>
      </c>
      <c r="J11">
        <v>5440</v>
      </c>
      <c r="K11">
        <v>0</v>
      </c>
      <c r="L11">
        <v>15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816653</v>
      </c>
      <c r="C12">
        <v>0</v>
      </c>
      <c r="D12">
        <v>0</v>
      </c>
      <c r="E12">
        <v>87631287</v>
      </c>
      <c r="F12">
        <v>10845111139</v>
      </c>
      <c r="G12">
        <v>2</v>
      </c>
      <c r="H12">
        <v>694</v>
      </c>
      <c r="I12">
        <v>4312</v>
      </c>
      <c r="J12">
        <v>4330</v>
      </c>
      <c r="K12">
        <v>0</v>
      </c>
      <c r="L12">
        <v>4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1030990</v>
      </c>
      <c r="C13">
        <v>0</v>
      </c>
      <c r="D13">
        <v>10355</v>
      </c>
      <c r="E13">
        <v>29643214</v>
      </c>
      <c r="F13">
        <v>1009451304</v>
      </c>
      <c r="G13">
        <v>3</v>
      </c>
      <c r="H13">
        <v>5389</v>
      </c>
      <c r="I13">
        <v>18679</v>
      </c>
      <c r="J13">
        <v>20159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992456</v>
      </c>
      <c r="C14">
        <v>567</v>
      </c>
      <c r="D14">
        <v>0</v>
      </c>
      <c r="E14">
        <v>29993195</v>
      </c>
      <c r="F14">
        <v>1137884309</v>
      </c>
      <c r="G14">
        <v>0</v>
      </c>
      <c r="H14">
        <v>515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1939569</v>
      </c>
      <c r="C15">
        <v>0</v>
      </c>
      <c r="D15">
        <v>0</v>
      </c>
      <c r="E15">
        <v>15660421</v>
      </c>
      <c r="F15">
        <v>7793465449</v>
      </c>
      <c r="G15">
        <v>1</v>
      </c>
      <c r="H15">
        <v>52305</v>
      </c>
      <c r="I15">
        <v>6060</v>
      </c>
      <c r="J15">
        <v>6744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204189</v>
      </c>
      <c r="C16">
        <v>0</v>
      </c>
      <c r="D16">
        <v>0</v>
      </c>
      <c r="E16">
        <v>26409442</v>
      </c>
      <c r="F16">
        <v>4740950254</v>
      </c>
      <c r="G16">
        <v>7</v>
      </c>
      <c r="H16">
        <v>13881</v>
      </c>
      <c r="I16">
        <v>1243</v>
      </c>
      <c r="J16">
        <v>1245</v>
      </c>
      <c r="K16">
        <v>0</v>
      </c>
      <c r="L16">
        <v>2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39</v>
      </c>
      <c r="C17">
        <v>0</v>
      </c>
      <c r="D17">
        <v>0</v>
      </c>
      <c r="E17">
        <v>13341</v>
      </c>
      <c r="F17">
        <v>160518909</v>
      </c>
      <c r="G17">
        <v>5</v>
      </c>
      <c r="H17">
        <v>12669</v>
      </c>
      <c r="I17">
        <v>2266605</v>
      </c>
      <c r="J17">
        <v>135352818669</v>
      </c>
      <c r="K17">
        <v>0</v>
      </c>
      <c r="L17">
        <v>59997</v>
      </c>
      <c r="M17">
        <v>0</v>
      </c>
      <c r="N17">
        <v>0</v>
      </c>
      <c r="O17">
        <v>2279927</v>
      </c>
      <c r="P17">
        <v>136791240985</v>
      </c>
      <c r="Q17">
        <v>59996</v>
      </c>
      <c r="R17">
        <v>60012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662643</v>
      </c>
      <c r="D21" t="s">
        <v>98</v>
      </c>
      <c r="E21">
        <v>663337</v>
      </c>
    </row>
    <row r="22" spans="1:29">
      <c r="A22" t="s">
        <v>21</v>
      </c>
      <c r="B22" t="s">
        <v>99</v>
      </c>
      <c r="C22">
        <v>1102343</v>
      </c>
      <c r="D22" t="s">
        <v>100</v>
      </c>
      <c r="E22">
        <v>643367</v>
      </c>
      <c r="F22" t="s">
        <v>101</v>
      </c>
      <c r="G22">
        <v>91833</v>
      </c>
    </row>
    <row r="23" spans="1:29">
      <c r="A23" t="s">
        <v>22</v>
      </c>
      <c r="B23" t="s">
        <v>102</v>
      </c>
      <c r="C23">
        <v>14111</v>
      </c>
    </row>
    <row r="24" spans="1:29">
      <c r="A24" t="s">
        <v>30</v>
      </c>
      <c r="B24" t="s">
        <v>103</v>
      </c>
      <c r="C24">
        <v>244876</v>
      </c>
      <c r="D24" t="s">
        <v>104</v>
      </c>
      <c r="E24">
        <v>245012</v>
      </c>
      <c r="F24" t="s">
        <v>105</v>
      </c>
      <c r="G24">
        <v>244897</v>
      </c>
      <c r="H24" t="s">
        <v>106</v>
      </c>
      <c r="I24">
        <v>81868</v>
      </c>
    </row>
    <row r="25" spans="1:29">
      <c r="A25" t="s">
        <v>33</v>
      </c>
      <c r="B25" t="s">
        <v>103</v>
      </c>
      <c r="C25">
        <v>67826</v>
      </c>
      <c r="D25" t="s">
        <v>104</v>
      </c>
      <c r="E25">
        <v>67172</v>
      </c>
      <c r="F25" t="s">
        <v>105</v>
      </c>
      <c r="G25">
        <v>69191</v>
      </c>
    </row>
    <row r="26" spans="1:29">
      <c r="A26" t="s">
        <v>23</v>
      </c>
      <c r="B26" t="s">
        <v>107</v>
      </c>
      <c r="C26">
        <v>103241</v>
      </c>
      <c r="D26" t="s">
        <v>108</v>
      </c>
      <c r="E26">
        <v>412545</v>
      </c>
      <c r="F26" t="s">
        <v>109</v>
      </c>
      <c r="G26">
        <v>82481</v>
      </c>
      <c r="H26" t="s">
        <v>110</v>
      </c>
      <c r="I26">
        <v>10355</v>
      </c>
      <c r="J26" t="s">
        <v>111</v>
      </c>
      <c r="K26">
        <v>359653</v>
      </c>
      <c r="L26" t="s">
        <v>112</v>
      </c>
      <c r="M26">
        <v>257441</v>
      </c>
      <c r="N26" t="s">
        <v>113</v>
      </c>
      <c r="O26">
        <v>257015</v>
      </c>
      <c r="P26" t="s">
        <v>114</v>
      </c>
      <c r="Q26">
        <v>258404</v>
      </c>
      <c r="R26" t="s">
        <v>115</v>
      </c>
      <c r="S26">
        <v>258130</v>
      </c>
      <c r="T26" t="s">
        <v>116</v>
      </c>
      <c r="U26">
        <v>309398</v>
      </c>
      <c r="V26" t="s">
        <v>117</v>
      </c>
      <c r="W26">
        <v>309094</v>
      </c>
      <c r="X26" t="s">
        <v>118</v>
      </c>
      <c r="Y26">
        <v>206109</v>
      </c>
      <c r="Z26" t="s">
        <v>119</v>
      </c>
      <c r="AA26">
        <v>103324</v>
      </c>
      <c r="AB26" t="s">
        <v>120</v>
      </c>
      <c r="AC26">
        <v>103065</v>
      </c>
    </row>
    <row r="28" spans="1:29">
      <c r="A28" t="s">
        <v>64</v>
      </c>
    </row>
    <row r="29" spans="1:29">
      <c r="A29" t="s">
        <v>65</v>
      </c>
      <c r="B29">
        <v>-1</v>
      </c>
      <c r="C29" t="s">
        <v>66</v>
      </c>
      <c r="D29">
        <v>0</v>
      </c>
      <c r="E29" t="s">
        <v>67</v>
      </c>
      <c r="F29">
        <v>0</v>
      </c>
    </row>
    <row r="31" spans="1:29">
      <c r="A31" t="s">
        <v>68</v>
      </c>
    </row>
    <row r="32" spans="1:29">
      <c r="A32" t="s">
        <v>65</v>
      </c>
      <c r="B32">
        <v>-1</v>
      </c>
      <c r="C32" t="s">
        <v>66</v>
      </c>
      <c r="D32">
        <v>0</v>
      </c>
      <c r="E32" t="s">
        <v>67</v>
      </c>
      <c r="F32">
        <v>0</v>
      </c>
    </row>
    <row r="34" spans="1:60">
      <c r="A34" t="s">
        <v>69</v>
      </c>
    </row>
    <row r="35" spans="1:60">
      <c r="A35">
        <v>65.857427999999999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25</v>
      </c>
      <c r="B39">
        <v>30</v>
      </c>
      <c r="D39">
        <v>331</v>
      </c>
      <c r="E39">
        <v>20</v>
      </c>
      <c r="G39">
        <v>2</v>
      </c>
      <c r="H39">
        <v>40</v>
      </c>
      <c r="J39">
        <v>7</v>
      </c>
      <c r="K39">
        <v>20</v>
      </c>
      <c r="M39">
        <v>32</v>
      </c>
      <c r="N39">
        <v>10</v>
      </c>
      <c r="P39">
        <v>7</v>
      </c>
      <c r="Q39">
        <v>160</v>
      </c>
      <c r="S39">
        <v>54</v>
      </c>
      <c r="T39">
        <v>50</v>
      </c>
      <c r="V39">
        <v>6</v>
      </c>
      <c r="W39">
        <v>50</v>
      </c>
      <c r="Y39">
        <v>524</v>
      </c>
      <c r="Z39">
        <v>20</v>
      </c>
      <c r="AB39">
        <v>139</v>
      </c>
      <c r="AC39">
        <v>170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500143</v>
      </c>
      <c r="C41">
        <v>500143</v>
      </c>
      <c r="D41">
        <v>100</v>
      </c>
      <c r="E41">
        <v>1326923</v>
      </c>
      <c r="F41">
        <v>1326923</v>
      </c>
      <c r="G41">
        <v>100</v>
      </c>
      <c r="H41">
        <v>99185</v>
      </c>
      <c r="I41">
        <v>99185</v>
      </c>
      <c r="J41">
        <v>100</v>
      </c>
      <c r="K41">
        <v>1837431</v>
      </c>
      <c r="L41">
        <v>1837431</v>
      </c>
      <c r="M41">
        <v>100</v>
      </c>
      <c r="N41">
        <v>1429134</v>
      </c>
      <c r="O41">
        <v>1429134</v>
      </c>
      <c r="P41">
        <v>100</v>
      </c>
      <c r="Q41">
        <v>274515</v>
      </c>
      <c r="R41">
        <v>274515</v>
      </c>
      <c r="S41">
        <v>100</v>
      </c>
      <c r="T41">
        <v>1030917</v>
      </c>
      <c r="U41">
        <v>1030917</v>
      </c>
      <c r="V41">
        <v>100</v>
      </c>
      <c r="W41">
        <v>991740</v>
      </c>
      <c r="X41">
        <v>991740</v>
      </c>
      <c r="Y41">
        <v>100</v>
      </c>
      <c r="Z41">
        <v>1939548</v>
      </c>
      <c r="AA41">
        <v>1939548</v>
      </c>
      <c r="AB41">
        <v>100</v>
      </c>
      <c r="AC41">
        <v>35059</v>
      </c>
      <c r="AD41">
        <v>35059</v>
      </c>
      <c r="AE41">
        <v>250</v>
      </c>
      <c r="AF41">
        <v>500234</v>
      </c>
      <c r="AG41">
        <v>500234</v>
      </c>
      <c r="AH41">
        <v>250</v>
      </c>
      <c r="AI41">
        <v>1327020</v>
      </c>
      <c r="AJ41">
        <v>1327020</v>
      </c>
      <c r="AK41">
        <v>250</v>
      </c>
      <c r="AL41">
        <v>99187</v>
      </c>
      <c r="AM41">
        <v>99187</v>
      </c>
      <c r="AN41">
        <v>250</v>
      </c>
      <c r="AO41">
        <v>1837543</v>
      </c>
      <c r="AP41">
        <v>1837543</v>
      </c>
      <c r="AQ41">
        <v>250</v>
      </c>
      <c r="AR41">
        <v>1429141</v>
      </c>
      <c r="AS41">
        <v>1429141</v>
      </c>
      <c r="AT41">
        <v>250</v>
      </c>
      <c r="AU41">
        <v>816653</v>
      </c>
      <c r="AV41">
        <v>816653</v>
      </c>
      <c r="AW41">
        <v>250</v>
      </c>
      <c r="AX41">
        <v>1030990</v>
      </c>
      <c r="AY41">
        <v>1030990</v>
      </c>
      <c r="AZ41">
        <v>250</v>
      </c>
      <c r="BA41">
        <v>991889</v>
      </c>
      <c r="BB41">
        <v>991889</v>
      </c>
      <c r="BC41">
        <v>250</v>
      </c>
      <c r="BD41">
        <v>1939569</v>
      </c>
      <c r="BE41">
        <v>1939569</v>
      </c>
      <c r="BF41">
        <v>250</v>
      </c>
      <c r="BG41">
        <v>204189</v>
      </c>
      <c r="BH41">
        <v>204189</v>
      </c>
    </row>
    <row r="42" spans="1:60">
      <c r="A42">
        <v>200</v>
      </c>
      <c r="B42">
        <v>0</v>
      </c>
      <c r="C42">
        <v>500143</v>
      </c>
      <c r="D42">
        <v>200</v>
      </c>
      <c r="E42">
        <v>2</v>
      </c>
      <c r="F42">
        <v>1326925</v>
      </c>
      <c r="G42">
        <v>200</v>
      </c>
      <c r="H42">
        <v>2</v>
      </c>
      <c r="I42">
        <v>99187</v>
      </c>
      <c r="J42">
        <v>200</v>
      </c>
      <c r="K42">
        <v>95</v>
      </c>
      <c r="L42">
        <v>1837526</v>
      </c>
      <c r="M42">
        <v>200</v>
      </c>
      <c r="N42">
        <v>3</v>
      </c>
      <c r="O42">
        <v>1429137</v>
      </c>
      <c r="P42">
        <v>200</v>
      </c>
      <c r="Q42">
        <v>541116</v>
      </c>
      <c r="R42">
        <v>815631</v>
      </c>
      <c r="S42">
        <v>200</v>
      </c>
      <c r="T42">
        <v>71</v>
      </c>
      <c r="U42">
        <v>1030988</v>
      </c>
      <c r="V42">
        <v>200</v>
      </c>
      <c r="W42">
        <v>137</v>
      </c>
      <c r="X42">
        <v>991877</v>
      </c>
      <c r="Y42">
        <v>200</v>
      </c>
      <c r="Z42">
        <v>11</v>
      </c>
      <c r="AA42">
        <v>1939559</v>
      </c>
      <c r="AB42">
        <v>200</v>
      </c>
      <c r="AC42">
        <v>168285</v>
      </c>
      <c r="AD42">
        <v>203344</v>
      </c>
    </row>
    <row r="43" spans="1:60">
      <c r="A43">
        <v>300</v>
      </c>
      <c r="B43">
        <v>0</v>
      </c>
      <c r="C43">
        <v>500143</v>
      </c>
      <c r="D43">
        <v>300</v>
      </c>
      <c r="E43">
        <v>0</v>
      </c>
      <c r="F43">
        <v>1326925</v>
      </c>
      <c r="J43">
        <v>300</v>
      </c>
      <c r="K43">
        <v>15</v>
      </c>
      <c r="L43">
        <v>1837541</v>
      </c>
      <c r="M43">
        <v>300</v>
      </c>
      <c r="N43">
        <v>1</v>
      </c>
      <c r="O43">
        <v>1429138</v>
      </c>
      <c r="P43">
        <v>300</v>
      </c>
      <c r="Q43">
        <v>869</v>
      </c>
      <c r="R43">
        <v>816500</v>
      </c>
      <c r="S43">
        <v>300</v>
      </c>
      <c r="T43">
        <v>0</v>
      </c>
      <c r="U43">
        <v>1030988</v>
      </c>
      <c r="V43">
        <v>300</v>
      </c>
      <c r="W43">
        <v>10</v>
      </c>
      <c r="X43">
        <v>991887</v>
      </c>
      <c r="Y43">
        <v>300</v>
      </c>
      <c r="Z43">
        <v>1</v>
      </c>
      <c r="AA43">
        <v>1939560</v>
      </c>
      <c r="AB43">
        <v>300</v>
      </c>
      <c r="AC43">
        <v>781</v>
      </c>
      <c r="AD43">
        <v>204125</v>
      </c>
    </row>
    <row r="44" spans="1:60">
      <c r="A44">
        <v>400</v>
      </c>
      <c r="B44">
        <v>0</v>
      </c>
      <c r="C44">
        <v>500143</v>
      </c>
      <c r="D44">
        <v>400</v>
      </c>
      <c r="E44">
        <v>0</v>
      </c>
      <c r="F44">
        <v>1326925</v>
      </c>
      <c r="J44">
        <v>400</v>
      </c>
      <c r="K44">
        <v>0</v>
      </c>
      <c r="L44">
        <v>1837541</v>
      </c>
      <c r="M44">
        <v>400</v>
      </c>
      <c r="N44">
        <v>0</v>
      </c>
      <c r="O44">
        <v>1429138</v>
      </c>
      <c r="P44">
        <v>400</v>
      </c>
      <c r="Q44">
        <v>63</v>
      </c>
      <c r="R44">
        <v>816563</v>
      </c>
      <c r="S44">
        <v>400</v>
      </c>
      <c r="T44">
        <v>0</v>
      </c>
      <c r="U44">
        <v>1030988</v>
      </c>
      <c r="V44">
        <v>400</v>
      </c>
      <c r="W44">
        <v>1</v>
      </c>
      <c r="X44">
        <v>991888</v>
      </c>
      <c r="Y44">
        <v>400</v>
      </c>
      <c r="Z44">
        <v>0</v>
      </c>
      <c r="AA44">
        <v>1939560</v>
      </c>
      <c r="AB44">
        <v>400</v>
      </c>
      <c r="AC44">
        <v>11</v>
      </c>
      <c r="AD44">
        <v>204136</v>
      </c>
    </row>
    <row r="45" spans="1:60">
      <c r="A45">
        <v>500</v>
      </c>
      <c r="B45">
        <v>0</v>
      </c>
      <c r="C45">
        <v>500143</v>
      </c>
      <c r="D45">
        <v>500</v>
      </c>
      <c r="E45">
        <v>0</v>
      </c>
      <c r="F45">
        <v>1326925</v>
      </c>
      <c r="J45">
        <v>500</v>
      </c>
      <c r="K45">
        <v>1</v>
      </c>
      <c r="L45">
        <v>1837542</v>
      </c>
      <c r="M45">
        <v>500</v>
      </c>
      <c r="N45">
        <v>0</v>
      </c>
      <c r="O45">
        <v>1429138</v>
      </c>
      <c r="P45">
        <v>500</v>
      </c>
      <c r="Q45">
        <v>88</v>
      </c>
      <c r="R45">
        <v>816651</v>
      </c>
      <c r="S45">
        <v>500</v>
      </c>
      <c r="T45">
        <v>0</v>
      </c>
      <c r="U45">
        <v>1030988</v>
      </c>
      <c r="V45">
        <v>500</v>
      </c>
      <c r="W45">
        <v>0</v>
      </c>
      <c r="X45">
        <v>991888</v>
      </c>
      <c r="Y45">
        <v>500</v>
      </c>
      <c r="Z45">
        <v>0</v>
      </c>
      <c r="AA45">
        <v>1939560</v>
      </c>
      <c r="AB45">
        <v>500</v>
      </c>
      <c r="AC45">
        <v>37</v>
      </c>
      <c r="AD45">
        <v>204173</v>
      </c>
    </row>
    <row r="46" spans="1:60">
      <c r="A46">
        <v>600</v>
      </c>
      <c r="B46">
        <v>0</v>
      </c>
      <c r="C46">
        <v>500143</v>
      </c>
      <c r="D46">
        <v>600</v>
      </c>
      <c r="E46">
        <v>0</v>
      </c>
      <c r="F46">
        <v>1326925</v>
      </c>
      <c r="J46">
        <v>600</v>
      </c>
      <c r="K46">
        <v>0</v>
      </c>
      <c r="L46">
        <v>1837542</v>
      </c>
      <c r="M46">
        <v>600</v>
      </c>
      <c r="N46">
        <v>0</v>
      </c>
      <c r="O46">
        <v>1429138</v>
      </c>
      <c r="P46">
        <v>600</v>
      </c>
      <c r="Q46">
        <v>1</v>
      </c>
      <c r="R46">
        <v>816652</v>
      </c>
      <c r="S46">
        <v>600</v>
      </c>
      <c r="T46">
        <v>0</v>
      </c>
      <c r="U46">
        <v>1030988</v>
      </c>
      <c r="V46">
        <v>600</v>
      </c>
      <c r="W46">
        <v>1</v>
      </c>
      <c r="X46">
        <v>991889</v>
      </c>
      <c r="Y46">
        <v>600</v>
      </c>
      <c r="Z46">
        <v>0</v>
      </c>
      <c r="AA46">
        <v>1939560</v>
      </c>
      <c r="AB46">
        <v>600</v>
      </c>
      <c r="AC46">
        <v>2</v>
      </c>
      <c r="AD46">
        <v>204175</v>
      </c>
    </row>
    <row r="47" spans="1:60">
      <c r="A47">
        <v>700</v>
      </c>
      <c r="B47">
        <v>0</v>
      </c>
      <c r="C47">
        <v>500143</v>
      </c>
      <c r="D47">
        <v>700</v>
      </c>
      <c r="E47">
        <v>0</v>
      </c>
      <c r="F47">
        <v>1326925</v>
      </c>
      <c r="J47">
        <v>700</v>
      </c>
      <c r="K47">
        <v>1</v>
      </c>
      <c r="L47">
        <v>1837543</v>
      </c>
      <c r="M47">
        <v>700</v>
      </c>
      <c r="N47">
        <v>0</v>
      </c>
      <c r="O47">
        <v>1429138</v>
      </c>
      <c r="P47">
        <v>700</v>
      </c>
      <c r="Q47">
        <v>1</v>
      </c>
      <c r="R47">
        <v>816653</v>
      </c>
      <c r="S47">
        <v>700</v>
      </c>
      <c r="T47">
        <v>0</v>
      </c>
      <c r="U47">
        <v>1030988</v>
      </c>
      <c r="Y47">
        <v>700</v>
      </c>
      <c r="Z47">
        <v>0</v>
      </c>
      <c r="AA47">
        <v>1939560</v>
      </c>
      <c r="AB47">
        <v>700</v>
      </c>
      <c r="AC47">
        <v>0</v>
      </c>
      <c r="AD47">
        <v>204175</v>
      </c>
    </row>
    <row r="48" spans="1:60">
      <c r="A48">
        <v>800</v>
      </c>
      <c r="B48">
        <v>0</v>
      </c>
      <c r="C48">
        <v>500143</v>
      </c>
      <c r="D48">
        <v>800</v>
      </c>
      <c r="E48">
        <v>0</v>
      </c>
      <c r="F48">
        <v>1326925</v>
      </c>
      <c r="M48">
        <v>800</v>
      </c>
      <c r="N48">
        <v>0</v>
      </c>
      <c r="O48">
        <v>1429138</v>
      </c>
      <c r="S48">
        <v>800</v>
      </c>
      <c r="T48">
        <v>0</v>
      </c>
      <c r="U48">
        <v>1030988</v>
      </c>
      <c r="Y48">
        <v>800</v>
      </c>
      <c r="Z48">
        <v>0</v>
      </c>
      <c r="AA48">
        <v>1939560</v>
      </c>
      <c r="AB48">
        <v>800</v>
      </c>
      <c r="AC48">
        <v>0</v>
      </c>
      <c r="AD48">
        <v>204175</v>
      </c>
    </row>
    <row r="49" spans="1:30">
      <c r="A49">
        <v>900</v>
      </c>
      <c r="B49">
        <v>0</v>
      </c>
      <c r="C49">
        <v>500143</v>
      </c>
      <c r="D49">
        <v>900</v>
      </c>
      <c r="E49">
        <v>0</v>
      </c>
      <c r="F49">
        <v>1326925</v>
      </c>
      <c r="M49">
        <v>900</v>
      </c>
      <c r="N49">
        <v>0</v>
      </c>
      <c r="O49">
        <v>1429138</v>
      </c>
      <c r="S49">
        <v>900</v>
      </c>
      <c r="T49">
        <v>0</v>
      </c>
      <c r="U49">
        <v>1030988</v>
      </c>
      <c r="Y49">
        <v>900</v>
      </c>
      <c r="Z49">
        <v>0</v>
      </c>
      <c r="AA49">
        <v>1939560</v>
      </c>
      <c r="AB49">
        <v>900</v>
      </c>
      <c r="AC49">
        <v>0</v>
      </c>
      <c r="AD49">
        <v>204175</v>
      </c>
    </row>
    <row r="50" spans="1:30">
      <c r="A50">
        <v>1000</v>
      </c>
      <c r="B50">
        <v>0</v>
      </c>
      <c r="C50">
        <v>500143</v>
      </c>
      <c r="D50">
        <v>1000</v>
      </c>
      <c r="E50">
        <v>0</v>
      </c>
      <c r="F50">
        <v>1326925</v>
      </c>
      <c r="M50">
        <v>1000</v>
      </c>
      <c r="N50">
        <v>1</v>
      </c>
      <c r="O50">
        <v>1429139</v>
      </c>
      <c r="S50">
        <v>1000</v>
      </c>
      <c r="T50">
        <v>0</v>
      </c>
      <c r="U50">
        <v>1030988</v>
      </c>
      <c r="Y50">
        <v>1000</v>
      </c>
      <c r="Z50">
        <v>0</v>
      </c>
      <c r="AA50">
        <v>1939560</v>
      </c>
      <c r="AB50">
        <v>1000</v>
      </c>
      <c r="AC50">
        <v>0</v>
      </c>
      <c r="AD50">
        <v>204175</v>
      </c>
    </row>
    <row r="51" spans="1:30">
      <c r="A51">
        <v>1100</v>
      </c>
      <c r="B51">
        <v>0</v>
      </c>
      <c r="C51">
        <v>500143</v>
      </c>
      <c r="D51">
        <v>1100</v>
      </c>
      <c r="E51">
        <v>0</v>
      </c>
      <c r="F51">
        <v>1326925</v>
      </c>
      <c r="M51">
        <v>1100</v>
      </c>
      <c r="N51">
        <v>0</v>
      </c>
      <c r="O51">
        <v>1429139</v>
      </c>
      <c r="S51">
        <v>1100</v>
      </c>
      <c r="T51">
        <v>0</v>
      </c>
      <c r="U51">
        <v>1030988</v>
      </c>
      <c r="Y51">
        <v>1100</v>
      </c>
      <c r="Z51">
        <v>0</v>
      </c>
      <c r="AA51">
        <v>1939560</v>
      </c>
      <c r="AB51">
        <v>1100</v>
      </c>
      <c r="AC51">
        <v>0</v>
      </c>
      <c r="AD51">
        <v>204175</v>
      </c>
    </row>
    <row r="52" spans="1:30">
      <c r="A52">
        <v>1200</v>
      </c>
      <c r="B52">
        <v>0</v>
      </c>
      <c r="C52">
        <v>500143</v>
      </c>
      <c r="D52">
        <v>1200</v>
      </c>
      <c r="E52">
        <v>0</v>
      </c>
      <c r="F52">
        <v>1326925</v>
      </c>
      <c r="M52">
        <v>1200</v>
      </c>
      <c r="N52">
        <v>0</v>
      </c>
      <c r="O52">
        <v>1429139</v>
      </c>
      <c r="S52">
        <v>1200</v>
      </c>
      <c r="T52">
        <v>0</v>
      </c>
      <c r="U52">
        <v>1030988</v>
      </c>
      <c r="Y52">
        <v>1200</v>
      </c>
      <c r="Z52">
        <v>0</v>
      </c>
      <c r="AA52">
        <v>1939560</v>
      </c>
      <c r="AB52">
        <v>1200</v>
      </c>
      <c r="AC52">
        <v>0</v>
      </c>
      <c r="AD52">
        <v>204175</v>
      </c>
    </row>
    <row r="53" spans="1:30">
      <c r="A53">
        <v>1300</v>
      </c>
      <c r="B53">
        <v>0</v>
      </c>
      <c r="C53">
        <v>500143</v>
      </c>
      <c r="D53">
        <v>1300</v>
      </c>
      <c r="E53">
        <v>0</v>
      </c>
      <c r="F53">
        <v>1326925</v>
      </c>
      <c r="M53">
        <v>1300</v>
      </c>
      <c r="N53">
        <v>0</v>
      </c>
      <c r="O53">
        <v>1429139</v>
      </c>
      <c r="S53">
        <v>1300</v>
      </c>
      <c r="T53">
        <v>0</v>
      </c>
      <c r="U53">
        <v>1030988</v>
      </c>
      <c r="Y53">
        <v>1300</v>
      </c>
      <c r="Z53">
        <v>0</v>
      </c>
      <c r="AA53">
        <v>1939560</v>
      </c>
      <c r="AB53">
        <v>1300</v>
      </c>
      <c r="AC53">
        <v>0</v>
      </c>
      <c r="AD53">
        <v>204175</v>
      </c>
    </row>
    <row r="54" spans="1:30">
      <c r="A54">
        <v>1400</v>
      </c>
      <c r="B54">
        <v>0</v>
      </c>
      <c r="C54">
        <v>500143</v>
      </c>
      <c r="D54">
        <v>1400</v>
      </c>
      <c r="E54">
        <v>0</v>
      </c>
      <c r="F54">
        <v>1326925</v>
      </c>
      <c r="M54">
        <v>1400</v>
      </c>
      <c r="N54">
        <v>0</v>
      </c>
      <c r="O54">
        <v>1429139</v>
      </c>
      <c r="S54">
        <v>1400</v>
      </c>
      <c r="T54">
        <v>0</v>
      </c>
      <c r="U54">
        <v>1030988</v>
      </c>
      <c r="Y54">
        <v>1400</v>
      </c>
      <c r="Z54">
        <v>0</v>
      </c>
      <c r="AA54">
        <v>1939560</v>
      </c>
      <c r="AB54">
        <v>1400</v>
      </c>
      <c r="AC54">
        <v>0</v>
      </c>
      <c r="AD54">
        <v>204175</v>
      </c>
    </row>
    <row r="55" spans="1:30">
      <c r="A55">
        <v>1500</v>
      </c>
      <c r="B55">
        <v>0</v>
      </c>
      <c r="C55">
        <v>500143</v>
      </c>
      <c r="D55">
        <v>1500</v>
      </c>
      <c r="E55">
        <v>0</v>
      </c>
      <c r="F55">
        <v>1326925</v>
      </c>
      <c r="M55">
        <v>1500</v>
      </c>
      <c r="N55">
        <v>0</v>
      </c>
      <c r="O55">
        <v>1429139</v>
      </c>
      <c r="S55">
        <v>1500</v>
      </c>
      <c r="T55">
        <v>0</v>
      </c>
      <c r="U55">
        <v>1030988</v>
      </c>
      <c r="Y55">
        <v>1500</v>
      </c>
      <c r="Z55">
        <v>0</v>
      </c>
      <c r="AA55">
        <v>1939560</v>
      </c>
      <c r="AB55">
        <v>1500</v>
      </c>
      <c r="AC55">
        <v>0</v>
      </c>
      <c r="AD55">
        <v>204175</v>
      </c>
    </row>
    <row r="56" spans="1:30">
      <c r="A56">
        <v>1600</v>
      </c>
      <c r="B56">
        <v>0</v>
      </c>
      <c r="C56">
        <v>500143</v>
      </c>
      <c r="D56">
        <v>1600</v>
      </c>
      <c r="E56">
        <v>0</v>
      </c>
      <c r="F56">
        <v>1326925</v>
      </c>
      <c r="M56">
        <v>1600</v>
      </c>
      <c r="N56">
        <v>0</v>
      </c>
      <c r="O56">
        <v>1429139</v>
      </c>
      <c r="S56">
        <v>1600</v>
      </c>
      <c r="T56">
        <v>1</v>
      </c>
      <c r="U56">
        <v>1030989</v>
      </c>
      <c r="Y56">
        <v>1600</v>
      </c>
      <c r="Z56">
        <v>0</v>
      </c>
      <c r="AA56">
        <v>1939560</v>
      </c>
      <c r="AB56">
        <v>1600</v>
      </c>
      <c r="AC56">
        <v>0</v>
      </c>
      <c r="AD56">
        <v>204175</v>
      </c>
    </row>
    <row r="57" spans="1:30">
      <c r="A57">
        <v>1700</v>
      </c>
      <c r="B57">
        <v>0</v>
      </c>
      <c r="C57">
        <v>500143</v>
      </c>
      <c r="D57">
        <v>1700</v>
      </c>
      <c r="E57">
        <v>0</v>
      </c>
      <c r="F57">
        <v>1326925</v>
      </c>
      <c r="M57">
        <v>1700</v>
      </c>
      <c r="N57">
        <v>0</v>
      </c>
      <c r="O57">
        <v>1429139</v>
      </c>
      <c r="S57">
        <v>1700</v>
      </c>
      <c r="T57">
        <v>0</v>
      </c>
      <c r="U57">
        <v>1030989</v>
      </c>
      <c r="Y57">
        <v>1700</v>
      </c>
      <c r="Z57">
        <v>0</v>
      </c>
      <c r="AA57">
        <v>1939560</v>
      </c>
      <c r="AB57">
        <v>1700</v>
      </c>
      <c r="AC57">
        <v>1</v>
      </c>
      <c r="AD57">
        <v>204176</v>
      </c>
    </row>
    <row r="58" spans="1:30">
      <c r="A58">
        <v>1800</v>
      </c>
      <c r="B58">
        <v>0</v>
      </c>
      <c r="C58">
        <v>500143</v>
      </c>
      <c r="D58">
        <v>1800</v>
      </c>
      <c r="E58">
        <v>0</v>
      </c>
      <c r="F58">
        <v>1326925</v>
      </c>
      <c r="M58">
        <v>1800</v>
      </c>
      <c r="N58">
        <v>0</v>
      </c>
      <c r="O58">
        <v>1429139</v>
      </c>
      <c r="S58">
        <v>1800</v>
      </c>
      <c r="T58">
        <v>0</v>
      </c>
      <c r="U58">
        <v>1030989</v>
      </c>
      <c r="Y58">
        <v>1800</v>
      </c>
      <c r="Z58">
        <v>0</v>
      </c>
      <c r="AA58">
        <v>1939560</v>
      </c>
      <c r="AB58">
        <v>1800</v>
      </c>
      <c r="AC58">
        <v>0</v>
      </c>
      <c r="AD58">
        <v>204176</v>
      </c>
    </row>
    <row r="59" spans="1:30">
      <c r="A59">
        <v>1900</v>
      </c>
      <c r="B59">
        <v>0</v>
      </c>
      <c r="C59">
        <v>500143</v>
      </c>
      <c r="D59">
        <v>1900</v>
      </c>
      <c r="E59">
        <v>0</v>
      </c>
      <c r="F59">
        <v>1326925</v>
      </c>
      <c r="M59">
        <v>1900</v>
      </c>
      <c r="N59">
        <v>0</v>
      </c>
      <c r="O59">
        <v>1429139</v>
      </c>
      <c r="S59">
        <v>1900</v>
      </c>
      <c r="T59">
        <v>0</v>
      </c>
      <c r="U59">
        <v>1030989</v>
      </c>
      <c r="Y59">
        <v>1900</v>
      </c>
      <c r="Z59">
        <v>0</v>
      </c>
      <c r="AA59">
        <v>1939560</v>
      </c>
      <c r="AB59">
        <v>1900</v>
      </c>
      <c r="AC59">
        <v>0</v>
      </c>
      <c r="AD59">
        <v>204176</v>
      </c>
    </row>
    <row r="60" spans="1:30">
      <c r="A60">
        <v>2000</v>
      </c>
      <c r="B60">
        <v>0</v>
      </c>
      <c r="C60">
        <v>500143</v>
      </c>
      <c r="D60">
        <v>2000</v>
      </c>
      <c r="E60">
        <v>0</v>
      </c>
      <c r="F60">
        <v>1326925</v>
      </c>
      <c r="M60">
        <v>2000</v>
      </c>
      <c r="N60">
        <v>0</v>
      </c>
      <c r="O60">
        <v>1429139</v>
      </c>
      <c r="S60">
        <v>2000</v>
      </c>
      <c r="T60">
        <v>0</v>
      </c>
      <c r="U60">
        <v>1030989</v>
      </c>
      <c r="Y60">
        <v>2000</v>
      </c>
      <c r="Z60">
        <v>0</v>
      </c>
      <c r="AA60">
        <v>1939560</v>
      </c>
      <c r="AB60">
        <v>2000</v>
      </c>
      <c r="AC60">
        <v>0</v>
      </c>
      <c r="AD60">
        <v>204176</v>
      </c>
    </row>
    <row r="61" spans="1:30">
      <c r="A61">
        <v>2100</v>
      </c>
      <c r="B61">
        <v>6</v>
      </c>
      <c r="C61">
        <v>500149</v>
      </c>
      <c r="D61">
        <v>2100</v>
      </c>
      <c r="E61">
        <v>1</v>
      </c>
      <c r="F61">
        <v>1326926</v>
      </c>
      <c r="M61">
        <v>2100</v>
      </c>
      <c r="N61">
        <v>0</v>
      </c>
      <c r="O61">
        <v>1429139</v>
      </c>
      <c r="S61">
        <v>2100</v>
      </c>
      <c r="T61">
        <v>0</v>
      </c>
      <c r="U61">
        <v>1030989</v>
      </c>
      <c r="Y61">
        <v>2100</v>
      </c>
      <c r="Z61">
        <v>0</v>
      </c>
      <c r="AA61">
        <v>1939560</v>
      </c>
      <c r="AB61">
        <v>2100</v>
      </c>
      <c r="AC61">
        <v>0</v>
      </c>
      <c r="AD61">
        <v>204176</v>
      </c>
    </row>
    <row r="62" spans="1:30">
      <c r="A62">
        <v>2200</v>
      </c>
      <c r="B62">
        <v>84</v>
      </c>
      <c r="C62">
        <v>500233</v>
      </c>
      <c r="D62">
        <v>2200</v>
      </c>
      <c r="E62">
        <v>88</v>
      </c>
      <c r="F62">
        <v>1327014</v>
      </c>
      <c r="M62">
        <v>2200</v>
      </c>
      <c r="N62">
        <v>0</v>
      </c>
      <c r="O62">
        <v>1429139</v>
      </c>
      <c r="S62">
        <v>2200</v>
      </c>
      <c r="T62">
        <v>0</v>
      </c>
      <c r="U62">
        <v>1030989</v>
      </c>
      <c r="Y62">
        <v>2200</v>
      </c>
      <c r="Z62">
        <v>0</v>
      </c>
      <c r="AA62">
        <v>1939560</v>
      </c>
      <c r="AB62">
        <v>2200</v>
      </c>
      <c r="AC62">
        <v>0</v>
      </c>
      <c r="AD62">
        <v>204176</v>
      </c>
    </row>
    <row r="63" spans="1:30">
      <c r="A63">
        <v>2300</v>
      </c>
      <c r="B63">
        <v>0</v>
      </c>
      <c r="C63">
        <v>500233</v>
      </c>
      <c r="D63">
        <v>2300</v>
      </c>
      <c r="E63">
        <v>1</v>
      </c>
      <c r="F63">
        <v>1327015</v>
      </c>
      <c r="M63">
        <v>2300</v>
      </c>
      <c r="N63">
        <v>0</v>
      </c>
      <c r="O63">
        <v>1429139</v>
      </c>
      <c r="S63">
        <v>2300</v>
      </c>
      <c r="T63">
        <v>0</v>
      </c>
      <c r="U63">
        <v>1030989</v>
      </c>
      <c r="Y63">
        <v>2300</v>
      </c>
      <c r="Z63">
        <v>0</v>
      </c>
      <c r="AA63">
        <v>1939560</v>
      </c>
      <c r="AB63">
        <v>2300</v>
      </c>
      <c r="AC63">
        <v>1</v>
      </c>
      <c r="AD63">
        <v>204177</v>
      </c>
    </row>
    <row r="64" spans="1:30">
      <c r="A64">
        <v>2400</v>
      </c>
      <c r="B64">
        <v>0</v>
      </c>
      <c r="C64">
        <v>500233</v>
      </c>
      <c r="D64">
        <v>2400</v>
      </c>
      <c r="E64">
        <v>0</v>
      </c>
      <c r="F64">
        <v>1327015</v>
      </c>
      <c r="M64">
        <v>2400</v>
      </c>
      <c r="N64">
        <v>0</v>
      </c>
      <c r="O64">
        <v>1429139</v>
      </c>
      <c r="S64">
        <v>2400</v>
      </c>
      <c r="T64">
        <v>0</v>
      </c>
      <c r="U64">
        <v>1030989</v>
      </c>
      <c r="Y64">
        <v>2400</v>
      </c>
      <c r="Z64">
        <v>0</v>
      </c>
      <c r="AA64">
        <v>1939560</v>
      </c>
      <c r="AB64">
        <v>2400</v>
      </c>
      <c r="AC64">
        <v>0</v>
      </c>
      <c r="AD64">
        <v>204177</v>
      </c>
    </row>
    <row r="65" spans="1:30">
      <c r="A65">
        <v>2500</v>
      </c>
      <c r="B65">
        <v>1</v>
      </c>
      <c r="C65">
        <v>500234</v>
      </c>
      <c r="D65">
        <v>2500</v>
      </c>
      <c r="E65">
        <v>0</v>
      </c>
      <c r="F65">
        <v>1327015</v>
      </c>
      <c r="M65">
        <v>2500</v>
      </c>
      <c r="N65">
        <v>0</v>
      </c>
      <c r="O65">
        <v>1429139</v>
      </c>
      <c r="S65">
        <v>2500</v>
      </c>
      <c r="T65">
        <v>0</v>
      </c>
      <c r="U65">
        <v>1030989</v>
      </c>
      <c r="Y65">
        <v>2500</v>
      </c>
      <c r="Z65">
        <v>0</v>
      </c>
      <c r="AA65">
        <v>1939560</v>
      </c>
      <c r="AB65">
        <v>2500</v>
      </c>
      <c r="AC65">
        <v>0</v>
      </c>
      <c r="AD65">
        <v>204177</v>
      </c>
    </row>
    <row r="66" spans="1:30">
      <c r="D66">
        <v>2600</v>
      </c>
      <c r="E66">
        <v>0</v>
      </c>
      <c r="F66">
        <v>1327015</v>
      </c>
      <c r="M66">
        <v>2600</v>
      </c>
      <c r="N66">
        <v>0</v>
      </c>
      <c r="O66">
        <v>1429139</v>
      </c>
      <c r="S66">
        <v>2600</v>
      </c>
      <c r="T66">
        <v>0</v>
      </c>
      <c r="U66">
        <v>1030989</v>
      </c>
      <c r="Y66">
        <v>2600</v>
      </c>
      <c r="Z66">
        <v>0</v>
      </c>
      <c r="AA66">
        <v>1939560</v>
      </c>
      <c r="AB66">
        <v>2600</v>
      </c>
      <c r="AC66">
        <v>1</v>
      </c>
      <c r="AD66">
        <v>204178</v>
      </c>
    </row>
    <row r="67" spans="1:30">
      <c r="D67">
        <v>2700</v>
      </c>
      <c r="E67">
        <v>0</v>
      </c>
      <c r="F67">
        <v>1327015</v>
      </c>
      <c r="M67">
        <v>2700</v>
      </c>
      <c r="N67">
        <v>0</v>
      </c>
      <c r="O67">
        <v>1429139</v>
      </c>
      <c r="S67">
        <v>2700</v>
      </c>
      <c r="T67">
        <v>0</v>
      </c>
      <c r="U67">
        <v>1030989</v>
      </c>
      <c r="Y67">
        <v>2700</v>
      </c>
      <c r="Z67">
        <v>0</v>
      </c>
      <c r="AA67">
        <v>1939560</v>
      </c>
      <c r="AB67">
        <v>2700</v>
      </c>
      <c r="AC67">
        <v>0</v>
      </c>
      <c r="AD67">
        <v>204178</v>
      </c>
    </row>
    <row r="68" spans="1:30">
      <c r="D68">
        <v>2800</v>
      </c>
      <c r="E68">
        <v>0</v>
      </c>
      <c r="F68">
        <v>1327015</v>
      </c>
      <c r="M68">
        <v>2800</v>
      </c>
      <c r="N68">
        <v>0</v>
      </c>
      <c r="O68">
        <v>1429139</v>
      </c>
      <c r="S68">
        <v>2800</v>
      </c>
      <c r="T68">
        <v>0</v>
      </c>
      <c r="U68">
        <v>1030989</v>
      </c>
      <c r="Y68">
        <v>2800</v>
      </c>
      <c r="Z68">
        <v>0</v>
      </c>
      <c r="AA68">
        <v>1939560</v>
      </c>
      <c r="AB68">
        <v>2800</v>
      </c>
      <c r="AC68">
        <v>0</v>
      </c>
      <c r="AD68">
        <v>204178</v>
      </c>
    </row>
    <row r="69" spans="1:30">
      <c r="D69">
        <v>2900</v>
      </c>
      <c r="E69">
        <v>0</v>
      </c>
      <c r="F69">
        <v>1327015</v>
      </c>
      <c r="M69">
        <v>2900</v>
      </c>
      <c r="N69">
        <v>0</v>
      </c>
      <c r="O69">
        <v>1429139</v>
      </c>
      <c r="S69">
        <v>2900</v>
      </c>
      <c r="T69">
        <v>0</v>
      </c>
      <c r="U69">
        <v>1030989</v>
      </c>
      <c r="Y69">
        <v>2900</v>
      </c>
      <c r="Z69">
        <v>0</v>
      </c>
      <c r="AA69">
        <v>1939560</v>
      </c>
      <c r="AB69">
        <v>2900</v>
      </c>
      <c r="AC69">
        <v>0</v>
      </c>
      <c r="AD69">
        <v>204178</v>
      </c>
    </row>
    <row r="70" spans="1:30">
      <c r="D70">
        <v>3000</v>
      </c>
      <c r="E70">
        <v>0</v>
      </c>
      <c r="F70">
        <v>1327015</v>
      </c>
      <c r="M70">
        <v>3000</v>
      </c>
      <c r="N70">
        <v>1</v>
      </c>
      <c r="O70">
        <v>1429140</v>
      </c>
      <c r="S70">
        <v>3000</v>
      </c>
      <c r="T70">
        <v>0</v>
      </c>
      <c r="U70">
        <v>1030989</v>
      </c>
      <c r="Y70">
        <v>3000</v>
      </c>
      <c r="Z70">
        <v>0</v>
      </c>
      <c r="AA70">
        <v>1939560</v>
      </c>
      <c r="AB70">
        <v>3000</v>
      </c>
      <c r="AC70">
        <v>0</v>
      </c>
      <c r="AD70">
        <v>204178</v>
      </c>
    </row>
    <row r="71" spans="1:30">
      <c r="D71">
        <v>3100</v>
      </c>
      <c r="E71">
        <v>0</v>
      </c>
      <c r="F71">
        <v>1327015</v>
      </c>
      <c r="M71">
        <v>3100</v>
      </c>
      <c r="N71">
        <v>0</v>
      </c>
      <c r="O71">
        <v>1429140</v>
      </c>
      <c r="S71">
        <v>3100</v>
      </c>
      <c r="T71">
        <v>0</v>
      </c>
      <c r="U71">
        <v>1030989</v>
      </c>
      <c r="Y71">
        <v>3100</v>
      </c>
      <c r="Z71">
        <v>0</v>
      </c>
      <c r="AA71">
        <v>1939560</v>
      </c>
      <c r="AB71">
        <v>3100</v>
      </c>
      <c r="AC71">
        <v>0</v>
      </c>
      <c r="AD71">
        <v>204178</v>
      </c>
    </row>
    <row r="72" spans="1:30">
      <c r="D72">
        <v>3200</v>
      </c>
      <c r="E72">
        <v>0</v>
      </c>
      <c r="F72">
        <v>1327015</v>
      </c>
      <c r="M72">
        <v>3200</v>
      </c>
      <c r="N72">
        <v>1</v>
      </c>
      <c r="O72">
        <v>1429141</v>
      </c>
      <c r="S72">
        <v>3200</v>
      </c>
      <c r="T72">
        <v>0</v>
      </c>
      <c r="U72">
        <v>1030989</v>
      </c>
      <c r="Y72">
        <v>3200</v>
      </c>
      <c r="Z72">
        <v>0</v>
      </c>
      <c r="AA72">
        <v>1939560</v>
      </c>
      <c r="AB72">
        <v>3200</v>
      </c>
      <c r="AC72">
        <v>0</v>
      </c>
      <c r="AD72">
        <v>204178</v>
      </c>
    </row>
    <row r="73" spans="1:30">
      <c r="D73">
        <v>3300</v>
      </c>
      <c r="E73">
        <v>0</v>
      </c>
      <c r="F73">
        <v>1327015</v>
      </c>
      <c r="S73">
        <v>3300</v>
      </c>
      <c r="T73">
        <v>0</v>
      </c>
      <c r="U73">
        <v>1030989</v>
      </c>
      <c r="Y73">
        <v>3300</v>
      </c>
      <c r="Z73">
        <v>0</v>
      </c>
      <c r="AA73">
        <v>1939560</v>
      </c>
      <c r="AB73">
        <v>3300</v>
      </c>
      <c r="AC73">
        <v>0</v>
      </c>
      <c r="AD73">
        <v>204178</v>
      </c>
    </row>
    <row r="74" spans="1:30">
      <c r="D74">
        <v>3400</v>
      </c>
      <c r="E74">
        <v>0</v>
      </c>
      <c r="F74">
        <v>1327015</v>
      </c>
      <c r="S74">
        <v>3400</v>
      </c>
      <c r="T74">
        <v>0</v>
      </c>
      <c r="U74">
        <v>1030989</v>
      </c>
      <c r="Y74">
        <v>3400</v>
      </c>
      <c r="Z74">
        <v>0</v>
      </c>
      <c r="AA74">
        <v>1939560</v>
      </c>
      <c r="AB74">
        <v>3400</v>
      </c>
      <c r="AC74">
        <v>0</v>
      </c>
      <c r="AD74">
        <v>204178</v>
      </c>
    </row>
    <row r="75" spans="1:30">
      <c r="D75">
        <v>3500</v>
      </c>
      <c r="E75">
        <v>0</v>
      </c>
      <c r="F75">
        <v>1327015</v>
      </c>
      <c r="S75">
        <v>3500</v>
      </c>
      <c r="T75">
        <v>0</v>
      </c>
      <c r="U75">
        <v>1030989</v>
      </c>
      <c r="Y75">
        <v>3500</v>
      </c>
      <c r="Z75">
        <v>0</v>
      </c>
      <c r="AA75">
        <v>1939560</v>
      </c>
      <c r="AB75">
        <v>3500</v>
      </c>
      <c r="AC75">
        <v>0</v>
      </c>
      <c r="AD75">
        <v>204178</v>
      </c>
    </row>
    <row r="76" spans="1:30">
      <c r="D76">
        <v>3600</v>
      </c>
      <c r="E76">
        <v>0</v>
      </c>
      <c r="F76">
        <v>1327015</v>
      </c>
      <c r="S76">
        <v>3600</v>
      </c>
      <c r="T76">
        <v>0</v>
      </c>
      <c r="U76">
        <v>1030989</v>
      </c>
      <c r="Y76">
        <v>3600</v>
      </c>
      <c r="Z76">
        <v>0</v>
      </c>
      <c r="AA76">
        <v>1939560</v>
      </c>
      <c r="AB76">
        <v>3600</v>
      </c>
      <c r="AC76">
        <v>0</v>
      </c>
      <c r="AD76">
        <v>204178</v>
      </c>
    </row>
    <row r="77" spans="1:30">
      <c r="D77">
        <v>3700</v>
      </c>
      <c r="E77">
        <v>0</v>
      </c>
      <c r="F77">
        <v>1327015</v>
      </c>
      <c r="S77">
        <v>3700</v>
      </c>
      <c r="T77">
        <v>0</v>
      </c>
      <c r="U77">
        <v>1030989</v>
      </c>
      <c r="Y77">
        <v>3700</v>
      </c>
      <c r="Z77">
        <v>0</v>
      </c>
      <c r="AA77">
        <v>1939560</v>
      </c>
      <c r="AB77">
        <v>3700</v>
      </c>
      <c r="AC77">
        <v>1</v>
      </c>
      <c r="AD77">
        <v>204179</v>
      </c>
    </row>
    <row r="78" spans="1:30">
      <c r="D78">
        <v>3800</v>
      </c>
      <c r="E78">
        <v>0</v>
      </c>
      <c r="F78">
        <v>1327015</v>
      </c>
      <c r="S78">
        <v>3800</v>
      </c>
      <c r="T78">
        <v>0</v>
      </c>
      <c r="U78">
        <v>1030989</v>
      </c>
      <c r="Y78">
        <v>3800</v>
      </c>
      <c r="Z78">
        <v>0</v>
      </c>
      <c r="AA78">
        <v>1939560</v>
      </c>
      <c r="AB78">
        <v>3800</v>
      </c>
      <c r="AC78">
        <v>0</v>
      </c>
      <c r="AD78">
        <v>204179</v>
      </c>
    </row>
    <row r="79" spans="1:30">
      <c r="D79">
        <v>3900</v>
      </c>
      <c r="E79">
        <v>0</v>
      </c>
      <c r="F79">
        <v>1327015</v>
      </c>
      <c r="S79">
        <v>3900</v>
      </c>
      <c r="T79">
        <v>0</v>
      </c>
      <c r="U79">
        <v>1030989</v>
      </c>
      <c r="Y79">
        <v>3900</v>
      </c>
      <c r="Z79">
        <v>0</v>
      </c>
      <c r="AA79">
        <v>1939560</v>
      </c>
      <c r="AB79">
        <v>3900</v>
      </c>
      <c r="AC79">
        <v>1</v>
      </c>
      <c r="AD79">
        <v>204180</v>
      </c>
    </row>
    <row r="80" spans="1:30">
      <c r="D80">
        <v>4000</v>
      </c>
      <c r="E80">
        <v>0</v>
      </c>
      <c r="F80">
        <v>1327015</v>
      </c>
      <c r="S80">
        <v>4000</v>
      </c>
      <c r="T80">
        <v>0</v>
      </c>
      <c r="U80">
        <v>1030989</v>
      </c>
      <c r="Y80">
        <v>4000</v>
      </c>
      <c r="Z80">
        <v>0</v>
      </c>
      <c r="AA80">
        <v>1939560</v>
      </c>
      <c r="AB80">
        <v>4000</v>
      </c>
      <c r="AC80">
        <v>0</v>
      </c>
      <c r="AD80">
        <v>204180</v>
      </c>
    </row>
    <row r="81" spans="4:30">
      <c r="D81">
        <v>4100</v>
      </c>
      <c r="E81">
        <v>0</v>
      </c>
      <c r="F81">
        <v>1327015</v>
      </c>
      <c r="S81">
        <v>4100</v>
      </c>
      <c r="T81">
        <v>0</v>
      </c>
      <c r="U81">
        <v>1030989</v>
      </c>
      <c r="Y81">
        <v>4100</v>
      </c>
      <c r="Z81">
        <v>0</v>
      </c>
      <c r="AA81">
        <v>1939560</v>
      </c>
      <c r="AB81">
        <v>4100</v>
      </c>
      <c r="AC81">
        <v>0</v>
      </c>
      <c r="AD81">
        <v>204180</v>
      </c>
    </row>
    <row r="82" spans="4:30">
      <c r="D82">
        <v>4200</v>
      </c>
      <c r="E82">
        <v>1</v>
      </c>
      <c r="F82">
        <v>1327016</v>
      </c>
      <c r="S82">
        <v>4200</v>
      </c>
      <c r="T82">
        <v>0</v>
      </c>
      <c r="U82">
        <v>1030989</v>
      </c>
      <c r="Y82">
        <v>4200</v>
      </c>
      <c r="Z82">
        <v>0</v>
      </c>
      <c r="AA82">
        <v>1939560</v>
      </c>
      <c r="AB82">
        <v>4200</v>
      </c>
      <c r="AC82">
        <v>0</v>
      </c>
      <c r="AD82">
        <v>204180</v>
      </c>
    </row>
    <row r="83" spans="4:30">
      <c r="D83">
        <v>4300</v>
      </c>
      <c r="E83">
        <v>0</v>
      </c>
      <c r="F83">
        <v>1327016</v>
      </c>
      <c r="S83">
        <v>4300</v>
      </c>
      <c r="T83">
        <v>0</v>
      </c>
      <c r="U83">
        <v>1030989</v>
      </c>
      <c r="Y83">
        <v>4300</v>
      </c>
      <c r="Z83">
        <v>0</v>
      </c>
      <c r="AA83">
        <v>1939560</v>
      </c>
      <c r="AB83">
        <v>4300</v>
      </c>
      <c r="AC83">
        <v>0</v>
      </c>
      <c r="AD83">
        <v>204180</v>
      </c>
    </row>
    <row r="84" spans="4:30">
      <c r="D84">
        <v>4400</v>
      </c>
      <c r="E84">
        <v>0</v>
      </c>
      <c r="F84">
        <v>1327016</v>
      </c>
      <c r="S84">
        <v>4400</v>
      </c>
      <c r="T84">
        <v>0</v>
      </c>
      <c r="U84">
        <v>1030989</v>
      </c>
      <c r="Y84">
        <v>4400</v>
      </c>
      <c r="Z84">
        <v>0</v>
      </c>
      <c r="AA84">
        <v>1939560</v>
      </c>
      <c r="AB84">
        <v>4400</v>
      </c>
      <c r="AC84">
        <v>0</v>
      </c>
      <c r="AD84">
        <v>204180</v>
      </c>
    </row>
    <row r="85" spans="4:30">
      <c r="D85">
        <v>4500</v>
      </c>
      <c r="E85">
        <v>0</v>
      </c>
      <c r="F85">
        <v>1327016</v>
      </c>
      <c r="S85">
        <v>4500</v>
      </c>
      <c r="T85">
        <v>0</v>
      </c>
      <c r="U85">
        <v>1030989</v>
      </c>
      <c r="Y85">
        <v>4500</v>
      </c>
      <c r="Z85">
        <v>0</v>
      </c>
      <c r="AA85">
        <v>1939560</v>
      </c>
      <c r="AB85">
        <v>4500</v>
      </c>
      <c r="AC85">
        <v>0</v>
      </c>
      <c r="AD85">
        <v>204180</v>
      </c>
    </row>
    <row r="86" spans="4:30">
      <c r="D86">
        <v>4600</v>
      </c>
      <c r="E86">
        <v>0</v>
      </c>
      <c r="F86">
        <v>1327016</v>
      </c>
      <c r="S86">
        <v>4600</v>
      </c>
      <c r="T86">
        <v>0</v>
      </c>
      <c r="U86">
        <v>1030989</v>
      </c>
      <c r="Y86">
        <v>4600</v>
      </c>
      <c r="Z86">
        <v>0</v>
      </c>
      <c r="AA86">
        <v>1939560</v>
      </c>
      <c r="AB86">
        <v>4600</v>
      </c>
      <c r="AC86">
        <v>0</v>
      </c>
      <c r="AD86">
        <v>204180</v>
      </c>
    </row>
    <row r="87" spans="4:30">
      <c r="D87">
        <v>4700</v>
      </c>
      <c r="E87">
        <v>0</v>
      </c>
      <c r="F87">
        <v>1327016</v>
      </c>
      <c r="S87">
        <v>4700</v>
      </c>
      <c r="T87">
        <v>0</v>
      </c>
      <c r="U87">
        <v>1030989</v>
      </c>
      <c r="Y87">
        <v>4700</v>
      </c>
      <c r="Z87">
        <v>0</v>
      </c>
      <c r="AA87">
        <v>1939560</v>
      </c>
      <c r="AB87">
        <v>4700</v>
      </c>
      <c r="AC87">
        <v>0</v>
      </c>
      <c r="AD87">
        <v>204180</v>
      </c>
    </row>
    <row r="88" spans="4:30">
      <c r="D88">
        <v>4800</v>
      </c>
      <c r="E88">
        <v>0</v>
      </c>
      <c r="F88">
        <v>1327016</v>
      </c>
      <c r="S88">
        <v>4800</v>
      </c>
      <c r="T88">
        <v>0</v>
      </c>
      <c r="U88">
        <v>1030989</v>
      </c>
      <c r="Y88">
        <v>4800</v>
      </c>
      <c r="Z88">
        <v>0</v>
      </c>
      <c r="AA88">
        <v>1939560</v>
      </c>
      <c r="AB88">
        <v>4800</v>
      </c>
      <c r="AC88">
        <v>0</v>
      </c>
      <c r="AD88">
        <v>204180</v>
      </c>
    </row>
    <row r="89" spans="4:30">
      <c r="D89">
        <v>4900</v>
      </c>
      <c r="E89">
        <v>0</v>
      </c>
      <c r="F89">
        <v>1327016</v>
      </c>
      <c r="S89">
        <v>4900</v>
      </c>
      <c r="T89">
        <v>0</v>
      </c>
      <c r="U89">
        <v>1030989</v>
      </c>
      <c r="Y89">
        <v>4900</v>
      </c>
      <c r="Z89">
        <v>0</v>
      </c>
      <c r="AA89">
        <v>1939560</v>
      </c>
      <c r="AB89">
        <v>4900</v>
      </c>
      <c r="AC89">
        <v>0</v>
      </c>
      <c r="AD89">
        <v>204180</v>
      </c>
    </row>
    <row r="90" spans="4:30">
      <c r="D90">
        <v>5000</v>
      </c>
      <c r="E90">
        <v>0</v>
      </c>
      <c r="F90">
        <v>1327016</v>
      </c>
      <c r="S90">
        <v>5000</v>
      </c>
      <c r="T90">
        <v>0</v>
      </c>
      <c r="U90">
        <v>1030989</v>
      </c>
      <c r="Y90">
        <v>5000</v>
      </c>
      <c r="Z90">
        <v>0</v>
      </c>
      <c r="AA90">
        <v>1939560</v>
      </c>
      <c r="AB90">
        <v>5000</v>
      </c>
      <c r="AC90">
        <v>0</v>
      </c>
      <c r="AD90">
        <v>204180</v>
      </c>
    </row>
    <row r="91" spans="4:30">
      <c r="D91">
        <v>5100</v>
      </c>
      <c r="E91">
        <v>0</v>
      </c>
      <c r="F91">
        <v>1327016</v>
      </c>
      <c r="S91">
        <v>5100</v>
      </c>
      <c r="T91">
        <v>0</v>
      </c>
      <c r="U91">
        <v>1030989</v>
      </c>
      <c r="Y91">
        <v>5100</v>
      </c>
      <c r="Z91">
        <v>0</v>
      </c>
      <c r="AA91">
        <v>1939560</v>
      </c>
      <c r="AB91">
        <v>5100</v>
      </c>
      <c r="AC91">
        <v>0</v>
      </c>
      <c r="AD91">
        <v>204180</v>
      </c>
    </row>
    <row r="92" spans="4:30">
      <c r="D92">
        <v>5200</v>
      </c>
      <c r="E92">
        <v>1</v>
      </c>
      <c r="F92">
        <v>1327017</v>
      </c>
      <c r="S92">
        <v>5200</v>
      </c>
      <c r="T92">
        <v>0</v>
      </c>
      <c r="U92">
        <v>1030989</v>
      </c>
      <c r="Y92">
        <v>5200</v>
      </c>
      <c r="Z92">
        <v>0</v>
      </c>
      <c r="AA92">
        <v>1939560</v>
      </c>
      <c r="AB92">
        <v>5200</v>
      </c>
      <c r="AC92">
        <v>0</v>
      </c>
      <c r="AD92">
        <v>204180</v>
      </c>
    </row>
    <row r="93" spans="4:30">
      <c r="D93">
        <v>5300</v>
      </c>
      <c r="E93">
        <v>0</v>
      </c>
      <c r="F93">
        <v>1327017</v>
      </c>
      <c r="S93">
        <v>5300</v>
      </c>
      <c r="T93">
        <v>0</v>
      </c>
      <c r="U93">
        <v>1030989</v>
      </c>
      <c r="Y93">
        <v>5300</v>
      </c>
      <c r="Z93">
        <v>0</v>
      </c>
      <c r="AA93">
        <v>1939560</v>
      </c>
      <c r="AB93">
        <v>5300</v>
      </c>
      <c r="AC93">
        <v>0</v>
      </c>
      <c r="AD93">
        <v>204180</v>
      </c>
    </row>
    <row r="94" spans="4:30">
      <c r="D94">
        <v>5400</v>
      </c>
      <c r="E94">
        <v>1</v>
      </c>
      <c r="F94">
        <v>1327018</v>
      </c>
      <c r="S94">
        <v>5400</v>
      </c>
      <c r="T94">
        <v>1</v>
      </c>
      <c r="U94">
        <v>1030990</v>
      </c>
      <c r="Y94">
        <v>5400</v>
      </c>
      <c r="Z94">
        <v>0</v>
      </c>
      <c r="AA94">
        <v>1939560</v>
      </c>
      <c r="AB94">
        <v>5400</v>
      </c>
      <c r="AC94">
        <v>0</v>
      </c>
      <c r="AD94">
        <v>204180</v>
      </c>
    </row>
    <row r="95" spans="4:30">
      <c r="D95">
        <v>5500</v>
      </c>
      <c r="E95">
        <v>0</v>
      </c>
      <c r="F95">
        <v>1327018</v>
      </c>
      <c r="Y95">
        <v>5500</v>
      </c>
      <c r="Z95">
        <v>0</v>
      </c>
      <c r="AA95">
        <v>1939560</v>
      </c>
      <c r="AB95">
        <v>5500</v>
      </c>
      <c r="AC95">
        <v>0</v>
      </c>
      <c r="AD95">
        <v>204180</v>
      </c>
    </row>
    <row r="96" spans="4:30">
      <c r="D96">
        <v>5600</v>
      </c>
      <c r="E96">
        <v>0</v>
      </c>
      <c r="F96">
        <v>1327018</v>
      </c>
      <c r="Y96">
        <v>5600</v>
      </c>
      <c r="Z96">
        <v>0</v>
      </c>
      <c r="AA96">
        <v>1939560</v>
      </c>
      <c r="AB96">
        <v>5600</v>
      </c>
      <c r="AC96">
        <v>0</v>
      </c>
      <c r="AD96">
        <v>204180</v>
      </c>
    </row>
    <row r="97" spans="4:30">
      <c r="D97">
        <v>5700</v>
      </c>
      <c r="E97">
        <v>0</v>
      </c>
      <c r="F97">
        <v>1327018</v>
      </c>
      <c r="Y97">
        <v>5700</v>
      </c>
      <c r="Z97">
        <v>0</v>
      </c>
      <c r="AA97">
        <v>1939560</v>
      </c>
      <c r="AB97">
        <v>5700</v>
      </c>
      <c r="AC97">
        <v>0</v>
      </c>
      <c r="AD97">
        <v>204180</v>
      </c>
    </row>
    <row r="98" spans="4:30">
      <c r="D98">
        <v>5800</v>
      </c>
      <c r="E98">
        <v>0</v>
      </c>
      <c r="F98">
        <v>1327018</v>
      </c>
      <c r="Y98">
        <v>5800</v>
      </c>
      <c r="Z98">
        <v>0</v>
      </c>
      <c r="AA98">
        <v>1939560</v>
      </c>
      <c r="AB98">
        <v>5800</v>
      </c>
      <c r="AC98">
        <v>0</v>
      </c>
      <c r="AD98">
        <v>204180</v>
      </c>
    </row>
    <row r="99" spans="4:30">
      <c r="D99">
        <v>5900</v>
      </c>
      <c r="E99">
        <v>0</v>
      </c>
      <c r="F99">
        <v>1327018</v>
      </c>
      <c r="Y99">
        <v>5900</v>
      </c>
      <c r="Z99">
        <v>0</v>
      </c>
      <c r="AA99">
        <v>1939560</v>
      </c>
      <c r="AB99">
        <v>5900</v>
      </c>
      <c r="AC99">
        <v>1</v>
      </c>
      <c r="AD99">
        <v>204181</v>
      </c>
    </row>
    <row r="100" spans="4:30">
      <c r="D100">
        <v>6000</v>
      </c>
      <c r="E100">
        <v>0</v>
      </c>
      <c r="F100">
        <v>1327018</v>
      </c>
      <c r="Y100">
        <v>6000</v>
      </c>
      <c r="Z100">
        <v>0</v>
      </c>
      <c r="AA100">
        <v>1939560</v>
      </c>
      <c r="AB100">
        <v>6000</v>
      </c>
      <c r="AC100">
        <v>0</v>
      </c>
      <c r="AD100">
        <v>204181</v>
      </c>
    </row>
    <row r="101" spans="4:30">
      <c r="D101">
        <v>6100</v>
      </c>
      <c r="E101">
        <v>0</v>
      </c>
      <c r="F101">
        <v>1327018</v>
      </c>
      <c r="Y101">
        <v>6100</v>
      </c>
      <c r="Z101">
        <v>0</v>
      </c>
      <c r="AA101">
        <v>1939560</v>
      </c>
      <c r="AB101">
        <v>6100</v>
      </c>
      <c r="AC101">
        <v>0</v>
      </c>
      <c r="AD101">
        <v>204181</v>
      </c>
    </row>
    <row r="102" spans="4:30">
      <c r="D102">
        <v>6200</v>
      </c>
      <c r="E102">
        <v>0</v>
      </c>
      <c r="F102">
        <v>1327018</v>
      </c>
      <c r="Y102">
        <v>6200</v>
      </c>
      <c r="Z102">
        <v>0</v>
      </c>
      <c r="AA102">
        <v>1939560</v>
      </c>
      <c r="AB102">
        <v>6200</v>
      </c>
      <c r="AC102">
        <v>0</v>
      </c>
      <c r="AD102">
        <v>204181</v>
      </c>
    </row>
    <row r="103" spans="4:30">
      <c r="D103">
        <v>6300</v>
      </c>
      <c r="E103">
        <v>0</v>
      </c>
      <c r="F103">
        <v>1327018</v>
      </c>
      <c r="Y103">
        <v>6300</v>
      </c>
      <c r="Z103">
        <v>0</v>
      </c>
      <c r="AA103">
        <v>1939560</v>
      </c>
      <c r="AB103">
        <v>6300</v>
      </c>
      <c r="AC103">
        <v>0</v>
      </c>
      <c r="AD103">
        <v>204181</v>
      </c>
    </row>
    <row r="104" spans="4:30">
      <c r="D104">
        <v>6400</v>
      </c>
      <c r="E104">
        <v>0</v>
      </c>
      <c r="F104">
        <v>1327018</v>
      </c>
      <c r="Y104">
        <v>6400</v>
      </c>
      <c r="Z104">
        <v>0</v>
      </c>
      <c r="AA104">
        <v>1939560</v>
      </c>
      <c r="AB104">
        <v>6400</v>
      </c>
      <c r="AC104">
        <v>0</v>
      </c>
      <c r="AD104">
        <v>204181</v>
      </c>
    </row>
    <row r="105" spans="4:30">
      <c r="D105">
        <v>6500</v>
      </c>
      <c r="E105">
        <v>0</v>
      </c>
      <c r="F105">
        <v>1327018</v>
      </c>
      <c r="Y105">
        <v>6500</v>
      </c>
      <c r="Z105">
        <v>0</v>
      </c>
      <c r="AA105">
        <v>1939560</v>
      </c>
      <c r="AB105">
        <v>6500</v>
      </c>
      <c r="AC105">
        <v>0</v>
      </c>
      <c r="AD105">
        <v>204181</v>
      </c>
    </row>
    <row r="106" spans="4:30">
      <c r="D106">
        <v>6600</v>
      </c>
      <c r="E106">
        <v>0</v>
      </c>
      <c r="F106">
        <v>1327018</v>
      </c>
      <c r="Y106">
        <v>6600</v>
      </c>
      <c r="Z106">
        <v>0</v>
      </c>
      <c r="AA106">
        <v>1939560</v>
      </c>
      <c r="AB106">
        <v>6600</v>
      </c>
      <c r="AC106">
        <v>0</v>
      </c>
      <c r="AD106">
        <v>204181</v>
      </c>
    </row>
    <row r="107" spans="4:30">
      <c r="D107">
        <v>6700</v>
      </c>
      <c r="E107">
        <v>0</v>
      </c>
      <c r="F107">
        <v>1327018</v>
      </c>
      <c r="Y107">
        <v>6700</v>
      </c>
      <c r="Z107">
        <v>0</v>
      </c>
      <c r="AA107">
        <v>1939560</v>
      </c>
      <c r="AB107">
        <v>6700</v>
      </c>
      <c r="AC107">
        <v>0</v>
      </c>
      <c r="AD107">
        <v>204181</v>
      </c>
    </row>
    <row r="108" spans="4:30">
      <c r="D108">
        <v>6800</v>
      </c>
      <c r="E108">
        <v>0</v>
      </c>
      <c r="F108">
        <v>1327018</v>
      </c>
      <c r="Y108">
        <v>6800</v>
      </c>
      <c r="Z108">
        <v>0</v>
      </c>
      <c r="AA108">
        <v>1939560</v>
      </c>
      <c r="AB108">
        <v>6800</v>
      </c>
      <c r="AC108">
        <v>0</v>
      </c>
      <c r="AD108">
        <v>204181</v>
      </c>
    </row>
    <row r="109" spans="4:30">
      <c r="D109">
        <v>6900</v>
      </c>
      <c r="E109">
        <v>0</v>
      </c>
      <c r="F109">
        <v>1327018</v>
      </c>
      <c r="Y109">
        <v>6900</v>
      </c>
      <c r="Z109">
        <v>0</v>
      </c>
      <c r="AA109">
        <v>1939560</v>
      </c>
      <c r="AB109">
        <v>6900</v>
      </c>
      <c r="AC109">
        <v>0</v>
      </c>
      <c r="AD109">
        <v>204181</v>
      </c>
    </row>
    <row r="110" spans="4:30">
      <c r="D110">
        <v>7000</v>
      </c>
      <c r="E110">
        <v>0</v>
      </c>
      <c r="F110">
        <v>1327018</v>
      </c>
      <c r="Y110">
        <v>7000</v>
      </c>
      <c r="Z110">
        <v>0</v>
      </c>
      <c r="AA110">
        <v>1939560</v>
      </c>
      <c r="AB110">
        <v>7000</v>
      </c>
      <c r="AC110">
        <v>0</v>
      </c>
      <c r="AD110">
        <v>204181</v>
      </c>
    </row>
    <row r="111" spans="4:30">
      <c r="D111">
        <v>7100</v>
      </c>
      <c r="E111">
        <v>0</v>
      </c>
      <c r="F111">
        <v>1327018</v>
      </c>
      <c r="Y111">
        <v>7100</v>
      </c>
      <c r="Z111">
        <v>0</v>
      </c>
      <c r="AA111">
        <v>1939560</v>
      </c>
      <c r="AB111">
        <v>7100</v>
      </c>
      <c r="AC111">
        <v>0</v>
      </c>
      <c r="AD111">
        <v>204181</v>
      </c>
    </row>
    <row r="112" spans="4:30">
      <c r="D112">
        <v>7200</v>
      </c>
      <c r="E112">
        <v>0</v>
      </c>
      <c r="F112">
        <v>1327018</v>
      </c>
      <c r="Y112">
        <v>7200</v>
      </c>
      <c r="Z112">
        <v>0</v>
      </c>
      <c r="AA112">
        <v>1939560</v>
      </c>
      <c r="AB112">
        <v>7200</v>
      </c>
      <c r="AC112">
        <v>0</v>
      </c>
      <c r="AD112">
        <v>204181</v>
      </c>
    </row>
    <row r="113" spans="4:30">
      <c r="D113">
        <v>7300</v>
      </c>
      <c r="E113">
        <v>0</v>
      </c>
      <c r="F113">
        <v>1327018</v>
      </c>
      <c r="Y113">
        <v>7300</v>
      </c>
      <c r="Z113">
        <v>0</v>
      </c>
      <c r="AA113">
        <v>1939560</v>
      </c>
      <c r="AB113">
        <v>7300</v>
      </c>
      <c r="AC113">
        <v>0</v>
      </c>
      <c r="AD113">
        <v>204181</v>
      </c>
    </row>
    <row r="114" spans="4:30">
      <c r="D114">
        <v>7400</v>
      </c>
      <c r="E114">
        <v>0</v>
      </c>
      <c r="F114">
        <v>1327018</v>
      </c>
      <c r="Y114">
        <v>7400</v>
      </c>
      <c r="Z114">
        <v>0</v>
      </c>
      <c r="AA114">
        <v>1939560</v>
      </c>
      <c r="AB114">
        <v>7400</v>
      </c>
      <c r="AC114">
        <v>0</v>
      </c>
      <c r="AD114">
        <v>204181</v>
      </c>
    </row>
    <row r="115" spans="4:30">
      <c r="D115">
        <v>7500</v>
      </c>
      <c r="E115">
        <v>0</v>
      </c>
      <c r="F115">
        <v>1327018</v>
      </c>
      <c r="Y115">
        <v>7500</v>
      </c>
      <c r="Z115">
        <v>0</v>
      </c>
      <c r="AA115">
        <v>1939560</v>
      </c>
      <c r="AB115">
        <v>7500</v>
      </c>
      <c r="AC115">
        <v>0</v>
      </c>
      <c r="AD115">
        <v>204181</v>
      </c>
    </row>
    <row r="116" spans="4:30">
      <c r="D116">
        <v>7600</v>
      </c>
      <c r="E116">
        <v>0</v>
      </c>
      <c r="F116">
        <v>1327018</v>
      </c>
      <c r="Y116">
        <v>7600</v>
      </c>
      <c r="Z116">
        <v>0</v>
      </c>
      <c r="AA116">
        <v>1939560</v>
      </c>
      <c r="AB116">
        <v>7600</v>
      </c>
      <c r="AC116">
        <v>0</v>
      </c>
      <c r="AD116">
        <v>204181</v>
      </c>
    </row>
    <row r="117" spans="4:30">
      <c r="D117">
        <v>7700</v>
      </c>
      <c r="E117">
        <v>0</v>
      </c>
      <c r="F117">
        <v>1327018</v>
      </c>
      <c r="Y117">
        <v>7700</v>
      </c>
      <c r="Z117">
        <v>0</v>
      </c>
      <c r="AA117">
        <v>1939560</v>
      </c>
      <c r="AB117">
        <v>7700</v>
      </c>
      <c r="AC117">
        <v>0</v>
      </c>
      <c r="AD117">
        <v>204181</v>
      </c>
    </row>
    <row r="118" spans="4:30">
      <c r="D118">
        <v>7800</v>
      </c>
      <c r="E118">
        <v>0</v>
      </c>
      <c r="F118">
        <v>1327018</v>
      </c>
      <c r="Y118">
        <v>7800</v>
      </c>
      <c r="Z118">
        <v>0</v>
      </c>
      <c r="AA118">
        <v>1939560</v>
      </c>
      <c r="AB118">
        <v>7800</v>
      </c>
      <c r="AC118">
        <v>0</v>
      </c>
      <c r="AD118">
        <v>204181</v>
      </c>
    </row>
    <row r="119" spans="4:30">
      <c r="D119">
        <v>7900</v>
      </c>
      <c r="E119">
        <v>0</v>
      </c>
      <c r="F119">
        <v>1327018</v>
      </c>
      <c r="Y119">
        <v>7900</v>
      </c>
      <c r="Z119">
        <v>0</v>
      </c>
      <c r="AA119">
        <v>1939560</v>
      </c>
      <c r="AB119">
        <v>7900</v>
      </c>
      <c r="AC119">
        <v>1</v>
      </c>
      <c r="AD119">
        <v>204182</v>
      </c>
    </row>
    <row r="120" spans="4:30">
      <c r="D120">
        <v>8000</v>
      </c>
      <c r="E120">
        <v>0</v>
      </c>
      <c r="F120">
        <v>1327018</v>
      </c>
      <c r="Y120">
        <v>8000</v>
      </c>
      <c r="Z120">
        <v>0</v>
      </c>
      <c r="AA120">
        <v>1939560</v>
      </c>
      <c r="AB120">
        <v>8000</v>
      </c>
      <c r="AC120">
        <v>0</v>
      </c>
      <c r="AD120">
        <v>204182</v>
      </c>
    </row>
    <row r="121" spans="4:30">
      <c r="D121">
        <v>8100</v>
      </c>
      <c r="E121">
        <v>0</v>
      </c>
      <c r="F121">
        <v>1327018</v>
      </c>
      <c r="Y121">
        <v>8100</v>
      </c>
      <c r="Z121">
        <v>0</v>
      </c>
      <c r="AA121">
        <v>1939560</v>
      </c>
      <c r="AB121">
        <v>8100</v>
      </c>
      <c r="AC121">
        <v>0</v>
      </c>
      <c r="AD121">
        <v>204182</v>
      </c>
    </row>
    <row r="122" spans="4:30">
      <c r="D122">
        <v>8200</v>
      </c>
      <c r="E122">
        <v>0</v>
      </c>
      <c r="F122">
        <v>1327018</v>
      </c>
      <c r="Y122">
        <v>8200</v>
      </c>
      <c r="Z122">
        <v>0</v>
      </c>
      <c r="AA122">
        <v>1939560</v>
      </c>
      <c r="AB122">
        <v>8200</v>
      </c>
      <c r="AC122">
        <v>0</v>
      </c>
      <c r="AD122">
        <v>204182</v>
      </c>
    </row>
    <row r="123" spans="4:30">
      <c r="D123">
        <v>8300</v>
      </c>
      <c r="E123">
        <v>0</v>
      </c>
      <c r="F123">
        <v>1327018</v>
      </c>
      <c r="Y123">
        <v>8300</v>
      </c>
      <c r="Z123">
        <v>0</v>
      </c>
      <c r="AA123">
        <v>1939560</v>
      </c>
      <c r="AB123">
        <v>8300</v>
      </c>
      <c r="AC123">
        <v>0</v>
      </c>
      <c r="AD123">
        <v>204182</v>
      </c>
    </row>
    <row r="124" spans="4:30">
      <c r="D124">
        <v>8400</v>
      </c>
      <c r="E124">
        <v>0</v>
      </c>
      <c r="F124">
        <v>1327018</v>
      </c>
      <c r="Y124">
        <v>8400</v>
      </c>
      <c r="Z124">
        <v>0</v>
      </c>
      <c r="AA124">
        <v>1939560</v>
      </c>
      <c r="AB124">
        <v>8400</v>
      </c>
      <c r="AC124">
        <v>0</v>
      </c>
      <c r="AD124">
        <v>204182</v>
      </c>
    </row>
    <row r="125" spans="4:30">
      <c r="D125">
        <v>8500</v>
      </c>
      <c r="E125">
        <v>0</v>
      </c>
      <c r="F125">
        <v>1327018</v>
      </c>
      <c r="Y125">
        <v>8500</v>
      </c>
      <c r="Z125">
        <v>0</v>
      </c>
      <c r="AA125">
        <v>1939560</v>
      </c>
      <c r="AB125">
        <v>8500</v>
      </c>
      <c r="AC125">
        <v>0</v>
      </c>
      <c r="AD125">
        <v>204182</v>
      </c>
    </row>
    <row r="126" spans="4:30">
      <c r="D126">
        <v>8600</v>
      </c>
      <c r="E126">
        <v>0</v>
      </c>
      <c r="F126">
        <v>1327018</v>
      </c>
      <c r="Y126">
        <v>8600</v>
      </c>
      <c r="Z126">
        <v>0</v>
      </c>
      <c r="AA126">
        <v>1939560</v>
      </c>
      <c r="AB126">
        <v>8600</v>
      </c>
      <c r="AC126">
        <v>0</v>
      </c>
      <c r="AD126">
        <v>204182</v>
      </c>
    </row>
    <row r="127" spans="4:30">
      <c r="D127">
        <v>8700</v>
      </c>
      <c r="E127">
        <v>0</v>
      </c>
      <c r="F127">
        <v>1327018</v>
      </c>
      <c r="Y127">
        <v>8700</v>
      </c>
      <c r="Z127">
        <v>0</v>
      </c>
      <c r="AA127">
        <v>1939560</v>
      </c>
      <c r="AB127">
        <v>8700</v>
      </c>
      <c r="AC127">
        <v>0</v>
      </c>
      <c r="AD127">
        <v>204182</v>
      </c>
    </row>
    <row r="128" spans="4:30">
      <c r="D128">
        <v>8800</v>
      </c>
      <c r="E128">
        <v>0</v>
      </c>
      <c r="F128">
        <v>1327018</v>
      </c>
      <c r="Y128">
        <v>8800</v>
      </c>
      <c r="Z128">
        <v>0</v>
      </c>
      <c r="AA128">
        <v>1939560</v>
      </c>
      <c r="AB128">
        <v>8800</v>
      </c>
      <c r="AC128">
        <v>0</v>
      </c>
      <c r="AD128">
        <v>204182</v>
      </c>
    </row>
    <row r="129" spans="4:30">
      <c r="D129">
        <v>8900</v>
      </c>
      <c r="E129">
        <v>0</v>
      </c>
      <c r="F129">
        <v>1327018</v>
      </c>
      <c r="Y129">
        <v>8900</v>
      </c>
      <c r="Z129">
        <v>0</v>
      </c>
      <c r="AA129">
        <v>1939560</v>
      </c>
      <c r="AB129">
        <v>8900</v>
      </c>
      <c r="AC129">
        <v>0</v>
      </c>
      <c r="AD129">
        <v>204182</v>
      </c>
    </row>
    <row r="130" spans="4:30">
      <c r="D130">
        <v>9000</v>
      </c>
      <c r="E130">
        <v>0</v>
      </c>
      <c r="F130">
        <v>1327018</v>
      </c>
      <c r="Y130">
        <v>9000</v>
      </c>
      <c r="Z130">
        <v>0</v>
      </c>
      <c r="AA130">
        <v>1939560</v>
      </c>
      <c r="AB130">
        <v>9000</v>
      </c>
      <c r="AC130">
        <v>0</v>
      </c>
      <c r="AD130">
        <v>204182</v>
      </c>
    </row>
    <row r="131" spans="4:30">
      <c r="D131">
        <v>9100</v>
      </c>
      <c r="E131">
        <v>0</v>
      </c>
      <c r="F131">
        <v>1327018</v>
      </c>
      <c r="Y131">
        <v>9100</v>
      </c>
      <c r="Z131">
        <v>0</v>
      </c>
      <c r="AA131">
        <v>1939560</v>
      </c>
      <c r="AB131">
        <v>9100</v>
      </c>
      <c r="AC131">
        <v>0</v>
      </c>
      <c r="AD131">
        <v>204182</v>
      </c>
    </row>
    <row r="132" spans="4:30">
      <c r="D132">
        <v>9200</v>
      </c>
      <c r="E132">
        <v>0</v>
      </c>
      <c r="F132">
        <v>1327018</v>
      </c>
      <c r="Y132">
        <v>9200</v>
      </c>
      <c r="Z132">
        <v>0</v>
      </c>
      <c r="AA132">
        <v>1939560</v>
      </c>
      <c r="AB132">
        <v>9200</v>
      </c>
      <c r="AC132">
        <v>0</v>
      </c>
      <c r="AD132">
        <v>204182</v>
      </c>
    </row>
    <row r="133" spans="4:30">
      <c r="D133">
        <v>9300</v>
      </c>
      <c r="E133">
        <v>0</v>
      </c>
      <c r="F133">
        <v>1327018</v>
      </c>
      <c r="Y133">
        <v>9300</v>
      </c>
      <c r="Z133">
        <v>0</v>
      </c>
      <c r="AA133">
        <v>1939560</v>
      </c>
      <c r="AB133">
        <v>9300</v>
      </c>
      <c r="AC133">
        <v>0</v>
      </c>
      <c r="AD133">
        <v>204182</v>
      </c>
    </row>
    <row r="134" spans="4:30">
      <c r="D134">
        <v>9400</v>
      </c>
      <c r="E134">
        <v>0</v>
      </c>
      <c r="F134">
        <v>1327018</v>
      </c>
      <c r="Y134">
        <v>9400</v>
      </c>
      <c r="Z134">
        <v>0</v>
      </c>
      <c r="AA134">
        <v>1939560</v>
      </c>
      <c r="AB134">
        <v>9400</v>
      </c>
      <c r="AC134">
        <v>0</v>
      </c>
      <c r="AD134">
        <v>204182</v>
      </c>
    </row>
    <row r="135" spans="4:30">
      <c r="D135">
        <v>9500</v>
      </c>
      <c r="E135">
        <v>0</v>
      </c>
      <c r="F135">
        <v>1327018</v>
      </c>
      <c r="Y135">
        <v>9500</v>
      </c>
      <c r="Z135">
        <v>0</v>
      </c>
      <c r="AA135">
        <v>1939560</v>
      </c>
      <c r="AB135">
        <v>9500</v>
      </c>
      <c r="AC135">
        <v>0</v>
      </c>
      <c r="AD135">
        <v>204182</v>
      </c>
    </row>
    <row r="136" spans="4:30">
      <c r="D136">
        <v>9600</v>
      </c>
      <c r="E136">
        <v>0</v>
      </c>
      <c r="F136">
        <v>1327018</v>
      </c>
      <c r="Y136">
        <v>9600</v>
      </c>
      <c r="Z136">
        <v>0</v>
      </c>
      <c r="AA136">
        <v>1939560</v>
      </c>
      <c r="AB136">
        <v>9600</v>
      </c>
      <c r="AC136">
        <v>0</v>
      </c>
      <c r="AD136">
        <v>204182</v>
      </c>
    </row>
    <row r="137" spans="4:30">
      <c r="D137">
        <v>9700</v>
      </c>
      <c r="E137">
        <v>0</v>
      </c>
      <c r="F137">
        <v>1327018</v>
      </c>
      <c r="Y137">
        <v>9700</v>
      </c>
      <c r="Z137">
        <v>0</v>
      </c>
      <c r="AA137">
        <v>1939560</v>
      </c>
      <c r="AB137">
        <v>9700</v>
      </c>
      <c r="AC137">
        <v>0</v>
      </c>
      <c r="AD137">
        <v>204182</v>
      </c>
    </row>
    <row r="138" spans="4:30">
      <c r="D138">
        <v>9800</v>
      </c>
      <c r="E138">
        <v>0</v>
      </c>
      <c r="F138">
        <v>1327018</v>
      </c>
      <c r="Y138">
        <v>9800</v>
      </c>
      <c r="Z138">
        <v>0</v>
      </c>
      <c r="AA138">
        <v>1939560</v>
      </c>
      <c r="AB138">
        <v>9800</v>
      </c>
      <c r="AC138">
        <v>0</v>
      </c>
      <c r="AD138">
        <v>204182</v>
      </c>
    </row>
    <row r="139" spans="4:30">
      <c r="D139">
        <v>9900</v>
      </c>
      <c r="E139">
        <v>0</v>
      </c>
      <c r="F139">
        <v>1327018</v>
      </c>
      <c r="Y139">
        <v>9900</v>
      </c>
      <c r="Z139">
        <v>0</v>
      </c>
      <c r="AA139">
        <v>1939560</v>
      </c>
      <c r="AB139">
        <v>9900</v>
      </c>
      <c r="AC139">
        <v>0</v>
      </c>
      <c r="AD139">
        <v>204182</v>
      </c>
    </row>
    <row r="140" spans="4:30">
      <c r="D140">
        <v>10000</v>
      </c>
      <c r="E140">
        <v>0</v>
      </c>
      <c r="F140">
        <v>1327018</v>
      </c>
      <c r="Y140">
        <v>10000</v>
      </c>
      <c r="Z140">
        <v>0</v>
      </c>
      <c r="AA140">
        <v>1939560</v>
      </c>
      <c r="AB140">
        <v>10000</v>
      </c>
      <c r="AC140">
        <v>0</v>
      </c>
      <c r="AD140">
        <v>204182</v>
      </c>
    </row>
    <row r="141" spans="4:30">
      <c r="D141">
        <v>10100</v>
      </c>
      <c r="E141">
        <v>0</v>
      </c>
      <c r="F141">
        <v>1327018</v>
      </c>
      <c r="Y141">
        <v>10100</v>
      </c>
      <c r="Z141">
        <v>0</v>
      </c>
      <c r="AA141">
        <v>1939560</v>
      </c>
      <c r="AB141">
        <v>10100</v>
      </c>
      <c r="AC141">
        <v>0</v>
      </c>
      <c r="AD141">
        <v>204182</v>
      </c>
    </row>
    <row r="142" spans="4:30">
      <c r="D142">
        <v>10200</v>
      </c>
      <c r="E142">
        <v>0</v>
      </c>
      <c r="F142">
        <v>1327018</v>
      </c>
      <c r="Y142">
        <v>10200</v>
      </c>
      <c r="Z142">
        <v>0</v>
      </c>
      <c r="AA142">
        <v>1939560</v>
      </c>
      <c r="AB142">
        <v>10200</v>
      </c>
      <c r="AC142">
        <v>0</v>
      </c>
      <c r="AD142">
        <v>204182</v>
      </c>
    </row>
    <row r="143" spans="4:30">
      <c r="D143">
        <v>10300</v>
      </c>
      <c r="E143">
        <v>0</v>
      </c>
      <c r="F143">
        <v>1327018</v>
      </c>
      <c r="Y143">
        <v>10300</v>
      </c>
      <c r="Z143">
        <v>0</v>
      </c>
      <c r="AA143">
        <v>1939560</v>
      </c>
      <c r="AB143">
        <v>10300</v>
      </c>
      <c r="AC143">
        <v>0</v>
      </c>
      <c r="AD143">
        <v>204182</v>
      </c>
    </row>
    <row r="144" spans="4:30">
      <c r="D144">
        <v>10400</v>
      </c>
      <c r="E144">
        <v>0</v>
      </c>
      <c r="F144">
        <v>1327018</v>
      </c>
      <c r="Y144">
        <v>10400</v>
      </c>
      <c r="Z144">
        <v>0</v>
      </c>
      <c r="AA144">
        <v>1939560</v>
      </c>
      <c r="AB144">
        <v>10400</v>
      </c>
      <c r="AC144">
        <v>0</v>
      </c>
      <c r="AD144">
        <v>204182</v>
      </c>
    </row>
    <row r="145" spans="4:30">
      <c r="D145">
        <v>10500</v>
      </c>
      <c r="E145">
        <v>0</v>
      </c>
      <c r="F145">
        <v>1327018</v>
      </c>
      <c r="Y145">
        <v>10500</v>
      </c>
      <c r="Z145">
        <v>0</v>
      </c>
      <c r="AA145">
        <v>1939560</v>
      </c>
      <c r="AB145">
        <v>10500</v>
      </c>
      <c r="AC145">
        <v>0</v>
      </c>
      <c r="AD145">
        <v>204182</v>
      </c>
    </row>
    <row r="146" spans="4:30">
      <c r="D146">
        <v>10600</v>
      </c>
      <c r="E146">
        <v>0</v>
      </c>
      <c r="F146">
        <v>1327018</v>
      </c>
      <c r="Y146">
        <v>10600</v>
      </c>
      <c r="Z146">
        <v>0</v>
      </c>
      <c r="AA146">
        <v>1939560</v>
      </c>
      <c r="AB146">
        <v>10600</v>
      </c>
      <c r="AC146">
        <v>1</v>
      </c>
      <c r="AD146">
        <v>204183</v>
      </c>
    </row>
    <row r="147" spans="4:30">
      <c r="D147">
        <v>10700</v>
      </c>
      <c r="E147">
        <v>0</v>
      </c>
      <c r="F147">
        <v>1327018</v>
      </c>
      <c r="Y147">
        <v>10700</v>
      </c>
      <c r="Z147">
        <v>0</v>
      </c>
      <c r="AA147">
        <v>1939560</v>
      </c>
      <c r="AB147">
        <v>10700</v>
      </c>
      <c r="AC147">
        <v>0</v>
      </c>
      <c r="AD147">
        <v>204183</v>
      </c>
    </row>
    <row r="148" spans="4:30">
      <c r="D148">
        <v>10800</v>
      </c>
      <c r="E148">
        <v>0</v>
      </c>
      <c r="F148">
        <v>1327018</v>
      </c>
      <c r="Y148">
        <v>10800</v>
      </c>
      <c r="Z148">
        <v>0</v>
      </c>
      <c r="AA148">
        <v>1939560</v>
      </c>
      <c r="AB148">
        <v>10800</v>
      </c>
      <c r="AC148">
        <v>0</v>
      </c>
      <c r="AD148">
        <v>204183</v>
      </c>
    </row>
    <row r="149" spans="4:30">
      <c r="D149">
        <v>10900</v>
      </c>
      <c r="E149">
        <v>0</v>
      </c>
      <c r="F149">
        <v>1327018</v>
      </c>
      <c r="Y149">
        <v>10900</v>
      </c>
      <c r="Z149">
        <v>0</v>
      </c>
      <c r="AA149">
        <v>1939560</v>
      </c>
      <c r="AB149">
        <v>10900</v>
      </c>
      <c r="AC149">
        <v>0</v>
      </c>
      <c r="AD149">
        <v>204183</v>
      </c>
    </row>
    <row r="150" spans="4:30">
      <c r="D150">
        <v>11000</v>
      </c>
      <c r="E150">
        <v>0</v>
      </c>
      <c r="F150">
        <v>1327018</v>
      </c>
      <c r="Y150">
        <v>11000</v>
      </c>
      <c r="Z150">
        <v>0</v>
      </c>
      <c r="AA150">
        <v>1939560</v>
      </c>
      <c r="AB150">
        <v>11000</v>
      </c>
      <c r="AC150">
        <v>0</v>
      </c>
      <c r="AD150">
        <v>204183</v>
      </c>
    </row>
    <row r="151" spans="4:30">
      <c r="D151">
        <v>11100</v>
      </c>
      <c r="E151">
        <v>0</v>
      </c>
      <c r="F151">
        <v>1327018</v>
      </c>
      <c r="Y151">
        <v>11100</v>
      </c>
      <c r="Z151">
        <v>0</v>
      </c>
      <c r="AA151">
        <v>1939560</v>
      </c>
      <c r="AB151">
        <v>11100</v>
      </c>
      <c r="AC151">
        <v>1</v>
      </c>
      <c r="AD151">
        <v>204184</v>
      </c>
    </row>
    <row r="152" spans="4:30">
      <c r="D152">
        <v>11200</v>
      </c>
      <c r="E152">
        <v>0</v>
      </c>
      <c r="F152">
        <v>1327018</v>
      </c>
      <c r="Y152">
        <v>11200</v>
      </c>
      <c r="Z152">
        <v>0</v>
      </c>
      <c r="AA152">
        <v>1939560</v>
      </c>
      <c r="AB152">
        <v>11200</v>
      </c>
      <c r="AC152">
        <v>0</v>
      </c>
      <c r="AD152">
        <v>204184</v>
      </c>
    </row>
    <row r="153" spans="4:30">
      <c r="D153">
        <v>11300</v>
      </c>
      <c r="E153">
        <v>0</v>
      </c>
      <c r="F153">
        <v>1327018</v>
      </c>
      <c r="Y153">
        <v>11300</v>
      </c>
      <c r="Z153">
        <v>0</v>
      </c>
      <c r="AA153">
        <v>1939560</v>
      </c>
      <c r="AB153">
        <v>11300</v>
      </c>
      <c r="AC153">
        <v>0</v>
      </c>
      <c r="AD153">
        <v>204184</v>
      </c>
    </row>
    <row r="154" spans="4:30">
      <c r="D154">
        <v>11400</v>
      </c>
      <c r="E154">
        <v>0</v>
      </c>
      <c r="F154">
        <v>1327018</v>
      </c>
      <c r="Y154">
        <v>11400</v>
      </c>
      <c r="Z154">
        <v>0</v>
      </c>
      <c r="AA154">
        <v>1939560</v>
      </c>
      <c r="AB154">
        <v>11400</v>
      </c>
      <c r="AC154">
        <v>0</v>
      </c>
      <c r="AD154">
        <v>204184</v>
      </c>
    </row>
    <row r="155" spans="4:30">
      <c r="D155">
        <v>11500</v>
      </c>
      <c r="E155">
        <v>0</v>
      </c>
      <c r="F155">
        <v>1327018</v>
      </c>
      <c r="Y155">
        <v>11500</v>
      </c>
      <c r="Z155">
        <v>0</v>
      </c>
      <c r="AA155">
        <v>1939560</v>
      </c>
      <c r="AB155">
        <v>11500</v>
      </c>
      <c r="AC155">
        <v>0</v>
      </c>
      <c r="AD155">
        <v>204184</v>
      </c>
    </row>
    <row r="156" spans="4:30">
      <c r="D156">
        <v>11600</v>
      </c>
      <c r="E156">
        <v>0</v>
      </c>
      <c r="F156">
        <v>1327018</v>
      </c>
      <c r="Y156">
        <v>11600</v>
      </c>
      <c r="Z156">
        <v>0</v>
      </c>
      <c r="AA156">
        <v>1939560</v>
      </c>
      <c r="AB156">
        <v>11600</v>
      </c>
      <c r="AC156">
        <v>0</v>
      </c>
      <c r="AD156">
        <v>204184</v>
      </c>
    </row>
    <row r="157" spans="4:30">
      <c r="D157">
        <v>11700</v>
      </c>
      <c r="E157">
        <v>0</v>
      </c>
      <c r="F157">
        <v>1327018</v>
      </c>
      <c r="Y157">
        <v>11700</v>
      </c>
      <c r="Z157">
        <v>0</v>
      </c>
      <c r="AA157">
        <v>1939560</v>
      </c>
      <c r="AB157">
        <v>11700</v>
      </c>
      <c r="AC157">
        <v>1</v>
      </c>
      <c r="AD157">
        <v>204185</v>
      </c>
    </row>
    <row r="158" spans="4:30">
      <c r="D158">
        <v>11800</v>
      </c>
      <c r="E158">
        <v>0</v>
      </c>
      <c r="F158">
        <v>1327018</v>
      </c>
      <c r="Y158">
        <v>11800</v>
      </c>
      <c r="Z158">
        <v>0</v>
      </c>
      <c r="AA158">
        <v>1939560</v>
      </c>
      <c r="AB158">
        <v>11800</v>
      </c>
      <c r="AC158">
        <v>0</v>
      </c>
      <c r="AD158">
        <v>204185</v>
      </c>
    </row>
    <row r="159" spans="4:30">
      <c r="D159">
        <v>11900</v>
      </c>
      <c r="E159">
        <v>0</v>
      </c>
      <c r="F159">
        <v>1327018</v>
      </c>
      <c r="Y159">
        <v>11900</v>
      </c>
      <c r="Z159">
        <v>0</v>
      </c>
      <c r="AA159">
        <v>1939560</v>
      </c>
      <c r="AB159">
        <v>11900</v>
      </c>
      <c r="AC159">
        <v>0</v>
      </c>
      <c r="AD159">
        <v>204185</v>
      </c>
    </row>
    <row r="160" spans="4:30">
      <c r="D160">
        <v>12000</v>
      </c>
      <c r="E160">
        <v>0</v>
      </c>
      <c r="F160">
        <v>1327018</v>
      </c>
      <c r="Y160">
        <v>12000</v>
      </c>
      <c r="Z160">
        <v>0</v>
      </c>
      <c r="AA160">
        <v>1939560</v>
      </c>
      <c r="AB160">
        <v>12000</v>
      </c>
      <c r="AC160">
        <v>0</v>
      </c>
      <c r="AD160">
        <v>204185</v>
      </c>
    </row>
    <row r="161" spans="4:30">
      <c r="D161">
        <v>12100</v>
      </c>
      <c r="E161">
        <v>0</v>
      </c>
      <c r="F161">
        <v>1327018</v>
      </c>
      <c r="Y161">
        <v>12100</v>
      </c>
      <c r="Z161">
        <v>0</v>
      </c>
      <c r="AA161">
        <v>1939560</v>
      </c>
      <c r="AB161">
        <v>12100</v>
      </c>
      <c r="AC161">
        <v>0</v>
      </c>
      <c r="AD161">
        <v>204185</v>
      </c>
    </row>
    <row r="162" spans="4:30">
      <c r="D162">
        <v>12200</v>
      </c>
      <c r="E162">
        <v>0</v>
      </c>
      <c r="F162">
        <v>1327018</v>
      </c>
      <c r="Y162">
        <v>12200</v>
      </c>
      <c r="Z162">
        <v>0</v>
      </c>
      <c r="AA162">
        <v>1939560</v>
      </c>
      <c r="AB162">
        <v>12200</v>
      </c>
      <c r="AC162">
        <v>0</v>
      </c>
      <c r="AD162">
        <v>204185</v>
      </c>
    </row>
    <row r="163" spans="4:30">
      <c r="D163">
        <v>12300</v>
      </c>
      <c r="E163">
        <v>0</v>
      </c>
      <c r="F163">
        <v>1327018</v>
      </c>
      <c r="Y163">
        <v>12300</v>
      </c>
      <c r="Z163">
        <v>0</v>
      </c>
      <c r="AA163">
        <v>1939560</v>
      </c>
      <c r="AB163">
        <v>12300</v>
      </c>
      <c r="AC163">
        <v>2</v>
      </c>
      <c r="AD163">
        <v>204187</v>
      </c>
    </row>
    <row r="164" spans="4:30">
      <c r="D164">
        <v>12400</v>
      </c>
      <c r="E164">
        <v>0</v>
      </c>
      <c r="F164">
        <v>1327018</v>
      </c>
      <c r="Y164">
        <v>12400</v>
      </c>
      <c r="Z164">
        <v>0</v>
      </c>
      <c r="AA164">
        <v>1939560</v>
      </c>
      <c r="AB164">
        <v>12400</v>
      </c>
      <c r="AC164">
        <v>0</v>
      </c>
      <c r="AD164">
        <v>204187</v>
      </c>
    </row>
    <row r="165" spans="4:30">
      <c r="D165">
        <v>12500</v>
      </c>
      <c r="E165">
        <v>0</v>
      </c>
      <c r="F165">
        <v>1327018</v>
      </c>
      <c r="Y165">
        <v>12500</v>
      </c>
      <c r="Z165">
        <v>0</v>
      </c>
      <c r="AA165">
        <v>1939560</v>
      </c>
      <c r="AB165">
        <v>12500</v>
      </c>
      <c r="AC165">
        <v>0</v>
      </c>
      <c r="AD165">
        <v>204187</v>
      </c>
    </row>
    <row r="166" spans="4:30">
      <c r="D166">
        <v>12600</v>
      </c>
      <c r="E166">
        <v>0</v>
      </c>
      <c r="F166">
        <v>1327018</v>
      </c>
      <c r="Y166">
        <v>12600</v>
      </c>
      <c r="Z166">
        <v>0</v>
      </c>
      <c r="AA166">
        <v>1939560</v>
      </c>
      <c r="AB166">
        <v>12600</v>
      </c>
      <c r="AC166">
        <v>0</v>
      </c>
      <c r="AD166">
        <v>204187</v>
      </c>
    </row>
    <row r="167" spans="4:30">
      <c r="D167">
        <v>12700</v>
      </c>
      <c r="E167">
        <v>0</v>
      </c>
      <c r="F167">
        <v>1327018</v>
      </c>
      <c r="Y167">
        <v>12700</v>
      </c>
      <c r="Z167">
        <v>0</v>
      </c>
      <c r="AA167">
        <v>1939560</v>
      </c>
      <c r="AB167">
        <v>12700</v>
      </c>
      <c r="AC167">
        <v>0</v>
      </c>
      <c r="AD167">
        <v>204187</v>
      </c>
    </row>
    <row r="168" spans="4:30">
      <c r="D168">
        <v>12800</v>
      </c>
      <c r="E168">
        <v>0</v>
      </c>
      <c r="F168">
        <v>1327018</v>
      </c>
      <c r="Y168">
        <v>12800</v>
      </c>
      <c r="Z168">
        <v>0</v>
      </c>
      <c r="AA168">
        <v>1939560</v>
      </c>
      <c r="AB168">
        <v>12800</v>
      </c>
      <c r="AC168">
        <v>0</v>
      </c>
      <c r="AD168">
        <v>204187</v>
      </c>
    </row>
    <row r="169" spans="4:30">
      <c r="D169">
        <v>12900</v>
      </c>
      <c r="E169">
        <v>0</v>
      </c>
      <c r="F169">
        <v>1327018</v>
      </c>
      <c r="Y169">
        <v>12900</v>
      </c>
      <c r="Z169">
        <v>0</v>
      </c>
      <c r="AA169">
        <v>1939560</v>
      </c>
      <c r="AB169">
        <v>12900</v>
      </c>
      <c r="AC169">
        <v>0</v>
      </c>
      <c r="AD169">
        <v>204187</v>
      </c>
    </row>
    <row r="170" spans="4:30">
      <c r="D170">
        <v>13000</v>
      </c>
      <c r="E170">
        <v>0</v>
      </c>
      <c r="F170">
        <v>1327018</v>
      </c>
      <c r="Y170">
        <v>13000</v>
      </c>
      <c r="Z170">
        <v>0</v>
      </c>
      <c r="AA170">
        <v>1939560</v>
      </c>
      <c r="AB170">
        <v>13000</v>
      </c>
      <c r="AC170">
        <v>0</v>
      </c>
      <c r="AD170">
        <v>204187</v>
      </c>
    </row>
    <row r="171" spans="4:30">
      <c r="D171">
        <v>13100</v>
      </c>
      <c r="E171">
        <v>0</v>
      </c>
      <c r="F171">
        <v>1327018</v>
      </c>
      <c r="Y171">
        <v>13100</v>
      </c>
      <c r="Z171">
        <v>0</v>
      </c>
      <c r="AA171">
        <v>1939560</v>
      </c>
      <c r="AB171">
        <v>13100</v>
      </c>
      <c r="AC171">
        <v>0</v>
      </c>
      <c r="AD171">
        <v>204187</v>
      </c>
    </row>
    <row r="172" spans="4:30">
      <c r="D172">
        <v>13200</v>
      </c>
      <c r="E172">
        <v>0</v>
      </c>
      <c r="F172">
        <v>1327018</v>
      </c>
      <c r="Y172">
        <v>13200</v>
      </c>
      <c r="Z172">
        <v>0</v>
      </c>
      <c r="AA172">
        <v>1939560</v>
      </c>
      <c r="AB172">
        <v>13200</v>
      </c>
      <c r="AC172">
        <v>1</v>
      </c>
      <c r="AD172">
        <v>204188</v>
      </c>
    </row>
    <row r="173" spans="4:30">
      <c r="D173">
        <v>13300</v>
      </c>
      <c r="E173">
        <v>0</v>
      </c>
      <c r="F173">
        <v>1327018</v>
      </c>
      <c r="Y173">
        <v>13300</v>
      </c>
      <c r="Z173">
        <v>0</v>
      </c>
      <c r="AA173">
        <v>1939560</v>
      </c>
      <c r="AB173">
        <v>13300</v>
      </c>
      <c r="AC173">
        <v>0</v>
      </c>
      <c r="AD173">
        <v>204188</v>
      </c>
    </row>
    <row r="174" spans="4:30">
      <c r="D174">
        <v>13400</v>
      </c>
      <c r="E174">
        <v>0</v>
      </c>
      <c r="F174">
        <v>1327018</v>
      </c>
      <c r="Y174">
        <v>13400</v>
      </c>
      <c r="Z174">
        <v>0</v>
      </c>
      <c r="AA174">
        <v>1939560</v>
      </c>
      <c r="AB174">
        <v>13400</v>
      </c>
      <c r="AC174">
        <v>0</v>
      </c>
      <c r="AD174">
        <v>204188</v>
      </c>
    </row>
    <row r="175" spans="4:30">
      <c r="D175">
        <v>13500</v>
      </c>
      <c r="E175">
        <v>0</v>
      </c>
      <c r="F175">
        <v>1327018</v>
      </c>
      <c r="Y175">
        <v>13500</v>
      </c>
      <c r="Z175">
        <v>0</v>
      </c>
      <c r="AA175">
        <v>1939560</v>
      </c>
      <c r="AB175">
        <v>13500</v>
      </c>
      <c r="AC175">
        <v>0</v>
      </c>
      <c r="AD175">
        <v>204188</v>
      </c>
    </row>
    <row r="176" spans="4:30">
      <c r="D176">
        <v>13600</v>
      </c>
      <c r="E176">
        <v>0</v>
      </c>
      <c r="F176">
        <v>1327018</v>
      </c>
      <c r="Y176">
        <v>13600</v>
      </c>
      <c r="Z176">
        <v>0</v>
      </c>
      <c r="AA176">
        <v>1939560</v>
      </c>
      <c r="AB176">
        <v>13600</v>
      </c>
      <c r="AC176">
        <v>0</v>
      </c>
      <c r="AD176">
        <v>204188</v>
      </c>
    </row>
    <row r="177" spans="4:30">
      <c r="D177">
        <v>13700</v>
      </c>
      <c r="E177">
        <v>0</v>
      </c>
      <c r="F177">
        <v>1327018</v>
      </c>
      <c r="Y177">
        <v>13700</v>
      </c>
      <c r="Z177">
        <v>0</v>
      </c>
      <c r="AA177">
        <v>1939560</v>
      </c>
      <c r="AB177">
        <v>13700</v>
      </c>
      <c r="AC177">
        <v>0</v>
      </c>
      <c r="AD177">
        <v>204188</v>
      </c>
    </row>
    <row r="178" spans="4:30">
      <c r="D178">
        <v>13800</v>
      </c>
      <c r="E178">
        <v>0</v>
      </c>
      <c r="F178">
        <v>1327018</v>
      </c>
      <c r="Y178">
        <v>13800</v>
      </c>
      <c r="Z178">
        <v>0</v>
      </c>
      <c r="AA178">
        <v>1939560</v>
      </c>
      <c r="AB178">
        <v>13800</v>
      </c>
      <c r="AC178">
        <v>0</v>
      </c>
      <c r="AD178">
        <v>204188</v>
      </c>
    </row>
    <row r="179" spans="4:30">
      <c r="D179">
        <v>13900</v>
      </c>
      <c r="E179">
        <v>0</v>
      </c>
      <c r="F179">
        <v>1327018</v>
      </c>
      <c r="Y179">
        <v>13900</v>
      </c>
      <c r="Z179">
        <v>0</v>
      </c>
      <c r="AA179">
        <v>1939560</v>
      </c>
      <c r="AB179">
        <v>13900</v>
      </c>
      <c r="AC179">
        <v>1</v>
      </c>
      <c r="AD179">
        <v>204189</v>
      </c>
    </row>
    <row r="180" spans="4:30">
      <c r="D180">
        <v>14000</v>
      </c>
      <c r="E180">
        <v>0</v>
      </c>
      <c r="F180">
        <v>1327018</v>
      </c>
      <c r="Y180">
        <v>14000</v>
      </c>
      <c r="Z180">
        <v>0</v>
      </c>
      <c r="AA180">
        <v>1939560</v>
      </c>
    </row>
    <row r="181" spans="4:30">
      <c r="D181">
        <v>14100</v>
      </c>
      <c r="E181">
        <v>0</v>
      </c>
      <c r="F181">
        <v>1327018</v>
      </c>
      <c r="Y181">
        <v>14100</v>
      </c>
      <c r="Z181">
        <v>0</v>
      </c>
      <c r="AA181">
        <v>1939560</v>
      </c>
    </row>
    <row r="182" spans="4:30">
      <c r="D182">
        <v>14200</v>
      </c>
      <c r="E182">
        <v>0</v>
      </c>
      <c r="F182">
        <v>1327018</v>
      </c>
      <c r="Y182">
        <v>14200</v>
      </c>
      <c r="Z182">
        <v>0</v>
      </c>
      <c r="AA182">
        <v>1939560</v>
      </c>
    </row>
    <row r="183" spans="4:30">
      <c r="D183">
        <v>14300</v>
      </c>
      <c r="E183">
        <v>0</v>
      </c>
      <c r="F183">
        <v>1327018</v>
      </c>
      <c r="Y183">
        <v>14300</v>
      </c>
      <c r="Z183">
        <v>0</v>
      </c>
      <c r="AA183">
        <v>1939560</v>
      </c>
    </row>
    <row r="184" spans="4:30">
      <c r="D184">
        <v>14400</v>
      </c>
      <c r="E184">
        <v>0</v>
      </c>
      <c r="F184">
        <v>1327018</v>
      </c>
      <c r="Y184">
        <v>14400</v>
      </c>
      <c r="Z184">
        <v>0</v>
      </c>
      <c r="AA184">
        <v>1939560</v>
      </c>
    </row>
    <row r="185" spans="4:30">
      <c r="D185">
        <v>14500</v>
      </c>
      <c r="E185">
        <v>0</v>
      </c>
      <c r="F185">
        <v>1327018</v>
      </c>
      <c r="Y185">
        <v>14500</v>
      </c>
      <c r="Z185">
        <v>0</v>
      </c>
      <c r="AA185">
        <v>1939560</v>
      </c>
    </row>
    <row r="186" spans="4:30">
      <c r="D186">
        <v>14600</v>
      </c>
      <c r="E186">
        <v>0</v>
      </c>
      <c r="F186">
        <v>1327018</v>
      </c>
      <c r="Y186">
        <v>14600</v>
      </c>
      <c r="Z186">
        <v>0</v>
      </c>
      <c r="AA186">
        <v>1939560</v>
      </c>
    </row>
    <row r="187" spans="4:30">
      <c r="D187">
        <v>14700</v>
      </c>
      <c r="E187">
        <v>0</v>
      </c>
      <c r="F187">
        <v>1327018</v>
      </c>
      <c r="Y187">
        <v>14700</v>
      </c>
      <c r="Z187">
        <v>0</v>
      </c>
      <c r="AA187">
        <v>1939560</v>
      </c>
    </row>
    <row r="188" spans="4:30">
      <c r="D188">
        <v>14800</v>
      </c>
      <c r="E188">
        <v>0</v>
      </c>
      <c r="F188">
        <v>1327018</v>
      </c>
      <c r="Y188">
        <v>14800</v>
      </c>
      <c r="Z188">
        <v>0</v>
      </c>
      <c r="AA188">
        <v>1939560</v>
      </c>
    </row>
    <row r="189" spans="4:30">
      <c r="D189">
        <v>14900</v>
      </c>
      <c r="E189">
        <v>0</v>
      </c>
      <c r="F189">
        <v>1327018</v>
      </c>
      <c r="Y189">
        <v>14900</v>
      </c>
      <c r="Z189">
        <v>1</v>
      </c>
      <c r="AA189">
        <v>1939561</v>
      </c>
    </row>
    <row r="190" spans="4:30">
      <c r="D190">
        <v>15000</v>
      </c>
      <c r="E190">
        <v>0</v>
      </c>
      <c r="F190">
        <v>1327018</v>
      </c>
      <c r="Y190">
        <v>15000</v>
      </c>
      <c r="Z190">
        <v>0</v>
      </c>
      <c r="AA190">
        <v>1939561</v>
      </c>
    </row>
    <row r="191" spans="4:30">
      <c r="D191">
        <v>15100</v>
      </c>
      <c r="E191">
        <v>0</v>
      </c>
      <c r="F191">
        <v>1327018</v>
      </c>
      <c r="Y191">
        <v>15100</v>
      </c>
      <c r="Z191">
        <v>0</v>
      </c>
      <c r="AA191">
        <v>1939561</v>
      </c>
    </row>
    <row r="192" spans="4:30">
      <c r="D192">
        <v>15200</v>
      </c>
      <c r="E192">
        <v>0</v>
      </c>
      <c r="F192">
        <v>1327018</v>
      </c>
      <c r="Y192">
        <v>15200</v>
      </c>
      <c r="Z192">
        <v>0</v>
      </c>
      <c r="AA192">
        <v>1939561</v>
      </c>
    </row>
    <row r="193" spans="4:27">
      <c r="D193">
        <v>15300</v>
      </c>
      <c r="E193">
        <v>0</v>
      </c>
      <c r="F193">
        <v>1327018</v>
      </c>
      <c r="Y193">
        <v>15300</v>
      </c>
      <c r="Z193">
        <v>0</v>
      </c>
      <c r="AA193">
        <v>1939561</v>
      </c>
    </row>
    <row r="194" spans="4:27">
      <c r="D194">
        <v>15400</v>
      </c>
      <c r="E194">
        <v>0</v>
      </c>
      <c r="F194">
        <v>1327018</v>
      </c>
      <c r="Y194">
        <v>15400</v>
      </c>
      <c r="Z194">
        <v>0</v>
      </c>
      <c r="AA194">
        <v>1939561</v>
      </c>
    </row>
    <row r="195" spans="4:27">
      <c r="D195">
        <v>15500</v>
      </c>
      <c r="E195">
        <v>0</v>
      </c>
      <c r="F195">
        <v>1327018</v>
      </c>
      <c r="Y195">
        <v>15500</v>
      </c>
      <c r="Z195">
        <v>0</v>
      </c>
      <c r="AA195">
        <v>1939561</v>
      </c>
    </row>
    <row r="196" spans="4:27">
      <c r="D196">
        <v>15600</v>
      </c>
      <c r="E196">
        <v>0</v>
      </c>
      <c r="F196">
        <v>1327018</v>
      </c>
      <c r="Y196">
        <v>15600</v>
      </c>
      <c r="Z196">
        <v>0</v>
      </c>
      <c r="AA196">
        <v>1939561</v>
      </c>
    </row>
    <row r="197" spans="4:27">
      <c r="D197">
        <v>15700</v>
      </c>
      <c r="E197">
        <v>0</v>
      </c>
      <c r="F197">
        <v>1327018</v>
      </c>
      <c r="Y197">
        <v>15700</v>
      </c>
      <c r="Z197">
        <v>0</v>
      </c>
      <c r="AA197">
        <v>1939561</v>
      </c>
    </row>
    <row r="198" spans="4:27">
      <c r="D198">
        <v>15800</v>
      </c>
      <c r="E198">
        <v>0</v>
      </c>
      <c r="F198">
        <v>1327018</v>
      </c>
      <c r="Y198">
        <v>15800</v>
      </c>
      <c r="Z198">
        <v>0</v>
      </c>
      <c r="AA198">
        <v>1939561</v>
      </c>
    </row>
    <row r="199" spans="4:27">
      <c r="D199">
        <v>15900</v>
      </c>
      <c r="E199">
        <v>0</v>
      </c>
      <c r="F199">
        <v>1327018</v>
      </c>
      <c r="Y199">
        <v>15900</v>
      </c>
      <c r="Z199">
        <v>0</v>
      </c>
      <c r="AA199">
        <v>1939561</v>
      </c>
    </row>
    <row r="200" spans="4:27">
      <c r="D200">
        <v>16000</v>
      </c>
      <c r="E200">
        <v>0</v>
      </c>
      <c r="F200">
        <v>1327018</v>
      </c>
      <c r="Y200">
        <v>16000</v>
      </c>
      <c r="Z200">
        <v>0</v>
      </c>
      <c r="AA200">
        <v>1939561</v>
      </c>
    </row>
    <row r="201" spans="4:27">
      <c r="D201">
        <v>16100</v>
      </c>
      <c r="E201">
        <v>0</v>
      </c>
      <c r="F201">
        <v>1327018</v>
      </c>
      <c r="Y201">
        <v>16100</v>
      </c>
      <c r="Z201">
        <v>0</v>
      </c>
      <c r="AA201">
        <v>1939561</v>
      </c>
    </row>
    <row r="202" spans="4:27">
      <c r="D202">
        <v>16200</v>
      </c>
      <c r="E202">
        <v>0</v>
      </c>
      <c r="F202">
        <v>1327018</v>
      </c>
      <c r="Y202">
        <v>16200</v>
      </c>
      <c r="Z202">
        <v>0</v>
      </c>
      <c r="AA202">
        <v>1939561</v>
      </c>
    </row>
    <row r="203" spans="4:27">
      <c r="D203">
        <v>16300</v>
      </c>
      <c r="E203">
        <v>0</v>
      </c>
      <c r="F203">
        <v>1327018</v>
      </c>
      <c r="Y203">
        <v>16300</v>
      </c>
      <c r="Z203">
        <v>0</v>
      </c>
      <c r="AA203">
        <v>1939561</v>
      </c>
    </row>
    <row r="204" spans="4:27">
      <c r="D204">
        <v>16400</v>
      </c>
      <c r="E204">
        <v>0</v>
      </c>
      <c r="F204">
        <v>1327018</v>
      </c>
      <c r="Y204">
        <v>16400</v>
      </c>
      <c r="Z204">
        <v>0</v>
      </c>
      <c r="AA204">
        <v>1939561</v>
      </c>
    </row>
    <row r="205" spans="4:27">
      <c r="D205">
        <v>16500</v>
      </c>
      <c r="E205">
        <v>0</v>
      </c>
      <c r="F205">
        <v>1327018</v>
      </c>
      <c r="Y205">
        <v>16500</v>
      </c>
      <c r="Z205">
        <v>0</v>
      </c>
      <c r="AA205">
        <v>1939561</v>
      </c>
    </row>
    <row r="206" spans="4:27">
      <c r="D206">
        <v>16600</v>
      </c>
      <c r="E206">
        <v>0</v>
      </c>
      <c r="F206">
        <v>1327018</v>
      </c>
      <c r="Y206">
        <v>16600</v>
      </c>
      <c r="Z206">
        <v>0</v>
      </c>
      <c r="AA206">
        <v>1939561</v>
      </c>
    </row>
    <row r="207" spans="4:27">
      <c r="D207">
        <v>16700</v>
      </c>
      <c r="E207">
        <v>0</v>
      </c>
      <c r="F207">
        <v>1327018</v>
      </c>
      <c r="Y207">
        <v>16700</v>
      </c>
      <c r="Z207">
        <v>0</v>
      </c>
      <c r="AA207">
        <v>1939561</v>
      </c>
    </row>
    <row r="208" spans="4:27">
      <c r="D208">
        <v>16800</v>
      </c>
      <c r="E208">
        <v>0</v>
      </c>
      <c r="F208">
        <v>1327018</v>
      </c>
      <c r="Y208">
        <v>16800</v>
      </c>
      <c r="Z208">
        <v>0</v>
      </c>
      <c r="AA208">
        <v>1939561</v>
      </c>
    </row>
    <row r="209" spans="4:27">
      <c r="D209">
        <v>16900</v>
      </c>
      <c r="E209">
        <v>0</v>
      </c>
      <c r="F209">
        <v>1327018</v>
      </c>
      <c r="Y209">
        <v>16900</v>
      </c>
      <c r="Z209">
        <v>0</v>
      </c>
      <c r="AA209">
        <v>1939561</v>
      </c>
    </row>
    <row r="210" spans="4:27">
      <c r="D210">
        <v>17000</v>
      </c>
      <c r="E210">
        <v>0</v>
      </c>
      <c r="F210">
        <v>1327018</v>
      </c>
      <c r="Y210">
        <v>17000</v>
      </c>
      <c r="Z210">
        <v>0</v>
      </c>
      <c r="AA210">
        <v>1939561</v>
      </c>
    </row>
    <row r="211" spans="4:27">
      <c r="D211">
        <v>17100</v>
      </c>
      <c r="E211">
        <v>0</v>
      </c>
      <c r="F211">
        <v>1327018</v>
      </c>
      <c r="Y211">
        <v>17100</v>
      </c>
      <c r="Z211">
        <v>0</v>
      </c>
      <c r="AA211">
        <v>1939561</v>
      </c>
    </row>
    <row r="212" spans="4:27">
      <c r="D212">
        <v>17200</v>
      </c>
      <c r="E212">
        <v>0</v>
      </c>
      <c r="F212">
        <v>1327018</v>
      </c>
      <c r="Y212">
        <v>17200</v>
      </c>
      <c r="Z212">
        <v>0</v>
      </c>
      <c r="AA212">
        <v>1939561</v>
      </c>
    </row>
    <row r="213" spans="4:27">
      <c r="D213">
        <v>17300</v>
      </c>
      <c r="E213">
        <v>0</v>
      </c>
      <c r="F213">
        <v>1327018</v>
      </c>
      <c r="Y213">
        <v>17300</v>
      </c>
      <c r="Z213">
        <v>0</v>
      </c>
      <c r="AA213">
        <v>1939561</v>
      </c>
    </row>
    <row r="214" spans="4:27">
      <c r="D214">
        <v>17400</v>
      </c>
      <c r="E214">
        <v>0</v>
      </c>
      <c r="F214">
        <v>1327018</v>
      </c>
      <c r="Y214">
        <v>17400</v>
      </c>
      <c r="Z214">
        <v>0</v>
      </c>
      <c r="AA214">
        <v>1939561</v>
      </c>
    </row>
    <row r="215" spans="4:27">
      <c r="D215">
        <v>17500</v>
      </c>
      <c r="E215">
        <v>0</v>
      </c>
      <c r="F215">
        <v>1327018</v>
      </c>
      <c r="Y215">
        <v>17500</v>
      </c>
      <c r="Z215">
        <v>0</v>
      </c>
      <c r="AA215">
        <v>1939561</v>
      </c>
    </row>
    <row r="216" spans="4:27">
      <c r="D216">
        <v>17600</v>
      </c>
      <c r="E216">
        <v>0</v>
      </c>
      <c r="F216">
        <v>1327018</v>
      </c>
      <c r="Y216">
        <v>17600</v>
      </c>
      <c r="Z216">
        <v>0</v>
      </c>
      <c r="AA216">
        <v>1939561</v>
      </c>
    </row>
    <row r="217" spans="4:27">
      <c r="D217">
        <v>17700</v>
      </c>
      <c r="E217">
        <v>0</v>
      </c>
      <c r="F217">
        <v>1327018</v>
      </c>
      <c r="Y217">
        <v>17700</v>
      </c>
      <c r="Z217">
        <v>0</v>
      </c>
      <c r="AA217">
        <v>1939561</v>
      </c>
    </row>
    <row r="218" spans="4:27">
      <c r="D218">
        <v>17800</v>
      </c>
      <c r="E218">
        <v>0</v>
      </c>
      <c r="F218">
        <v>1327018</v>
      </c>
      <c r="Y218">
        <v>17800</v>
      </c>
      <c r="Z218">
        <v>0</v>
      </c>
      <c r="AA218">
        <v>1939561</v>
      </c>
    </row>
    <row r="219" spans="4:27">
      <c r="D219">
        <v>17900</v>
      </c>
      <c r="E219">
        <v>0</v>
      </c>
      <c r="F219">
        <v>1327018</v>
      </c>
      <c r="Y219">
        <v>17900</v>
      </c>
      <c r="Z219">
        <v>0</v>
      </c>
      <c r="AA219">
        <v>1939561</v>
      </c>
    </row>
    <row r="220" spans="4:27">
      <c r="D220">
        <v>18000</v>
      </c>
      <c r="E220">
        <v>0</v>
      </c>
      <c r="F220">
        <v>1327018</v>
      </c>
      <c r="Y220">
        <v>18000</v>
      </c>
      <c r="Z220">
        <v>0</v>
      </c>
      <c r="AA220">
        <v>1939561</v>
      </c>
    </row>
    <row r="221" spans="4:27">
      <c r="D221">
        <v>18100</v>
      </c>
      <c r="E221">
        <v>0</v>
      </c>
      <c r="F221">
        <v>1327018</v>
      </c>
      <c r="Y221">
        <v>18100</v>
      </c>
      <c r="Z221">
        <v>0</v>
      </c>
      <c r="AA221">
        <v>1939561</v>
      </c>
    </row>
    <row r="222" spans="4:27">
      <c r="D222">
        <v>18200</v>
      </c>
      <c r="E222">
        <v>0</v>
      </c>
      <c r="F222">
        <v>1327018</v>
      </c>
      <c r="Y222">
        <v>18200</v>
      </c>
      <c r="Z222">
        <v>0</v>
      </c>
      <c r="AA222">
        <v>1939561</v>
      </c>
    </row>
    <row r="223" spans="4:27">
      <c r="D223">
        <v>18300</v>
      </c>
      <c r="E223">
        <v>0</v>
      </c>
      <c r="F223">
        <v>1327018</v>
      </c>
      <c r="Y223">
        <v>18300</v>
      </c>
      <c r="Z223">
        <v>0</v>
      </c>
      <c r="AA223">
        <v>1939561</v>
      </c>
    </row>
    <row r="224" spans="4:27">
      <c r="D224">
        <v>18400</v>
      </c>
      <c r="E224">
        <v>0</v>
      </c>
      <c r="F224">
        <v>1327018</v>
      </c>
      <c r="Y224">
        <v>18400</v>
      </c>
      <c r="Z224">
        <v>0</v>
      </c>
      <c r="AA224">
        <v>1939561</v>
      </c>
    </row>
    <row r="225" spans="4:27">
      <c r="D225">
        <v>18500</v>
      </c>
      <c r="E225">
        <v>0</v>
      </c>
      <c r="F225">
        <v>1327018</v>
      </c>
      <c r="Y225">
        <v>18500</v>
      </c>
      <c r="Z225">
        <v>0</v>
      </c>
      <c r="AA225">
        <v>1939561</v>
      </c>
    </row>
    <row r="226" spans="4:27">
      <c r="D226">
        <v>18600</v>
      </c>
      <c r="E226">
        <v>0</v>
      </c>
      <c r="F226">
        <v>1327018</v>
      </c>
      <c r="Y226">
        <v>18600</v>
      </c>
      <c r="Z226">
        <v>1</v>
      </c>
      <c r="AA226">
        <v>1939562</v>
      </c>
    </row>
    <row r="227" spans="4:27">
      <c r="D227">
        <v>18700</v>
      </c>
      <c r="E227">
        <v>0</v>
      </c>
      <c r="F227">
        <v>1327018</v>
      </c>
      <c r="Y227">
        <v>18700</v>
      </c>
      <c r="Z227">
        <v>0</v>
      </c>
      <c r="AA227">
        <v>1939562</v>
      </c>
    </row>
    <row r="228" spans="4:27">
      <c r="D228">
        <v>18800</v>
      </c>
      <c r="E228">
        <v>0</v>
      </c>
      <c r="F228">
        <v>1327018</v>
      </c>
      <c r="Y228">
        <v>18800</v>
      </c>
      <c r="Z228">
        <v>1</v>
      </c>
      <c r="AA228">
        <v>1939563</v>
      </c>
    </row>
    <row r="229" spans="4:27">
      <c r="D229">
        <v>18900</v>
      </c>
      <c r="E229">
        <v>0</v>
      </c>
      <c r="F229">
        <v>1327018</v>
      </c>
      <c r="Y229">
        <v>18900</v>
      </c>
      <c r="Z229">
        <v>1</v>
      </c>
      <c r="AA229">
        <v>1939564</v>
      </c>
    </row>
    <row r="230" spans="4:27">
      <c r="D230">
        <v>19000</v>
      </c>
      <c r="E230">
        <v>0</v>
      </c>
      <c r="F230">
        <v>1327018</v>
      </c>
      <c r="Y230">
        <v>19000</v>
      </c>
      <c r="Z230">
        <v>0</v>
      </c>
      <c r="AA230">
        <v>1939564</v>
      </c>
    </row>
    <row r="231" spans="4:27">
      <c r="D231">
        <v>19100</v>
      </c>
      <c r="E231">
        <v>0</v>
      </c>
      <c r="F231">
        <v>1327018</v>
      </c>
      <c r="Y231">
        <v>19100</v>
      </c>
      <c r="Z231">
        <v>0</v>
      </c>
      <c r="AA231">
        <v>1939564</v>
      </c>
    </row>
    <row r="232" spans="4:27">
      <c r="D232">
        <v>19200</v>
      </c>
      <c r="E232">
        <v>0</v>
      </c>
      <c r="F232">
        <v>1327018</v>
      </c>
      <c r="Y232">
        <v>19200</v>
      </c>
      <c r="Z232">
        <v>1</v>
      </c>
      <c r="AA232">
        <v>1939565</v>
      </c>
    </row>
    <row r="233" spans="4:27">
      <c r="D233">
        <v>19300</v>
      </c>
      <c r="E233">
        <v>0</v>
      </c>
      <c r="F233">
        <v>1327018</v>
      </c>
      <c r="Y233">
        <v>19300</v>
      </c>
      <c r="Z233">
        <v>0</v>
      </c>
      <c r="AA233">
        <v>1939565</v>
      </c>
    </row>
    <row r="234" spans="4:27">
      <c r="D234">
        <v>19400</v>
      </c>
      <c r="E234">
        <v>0</v>
      </c>
      <c r="F234">
        <v>1327018</v>
      </c>
      <c r="Y234">
        <v>19400</v>
      </c>
      <c r="Z234">
        <v>0</v>
      </c>
      <c r="AA234">
        <v>1939565</v>
      </c>
    </row>
    <row r="235" spans="4:27">
      <c r="D235">
        <v>19500</v>
      </c>
      <c r="E235">
        <v>0</v>
      </c>
      <c r="F235">
        <v>1327018</v>
      </c>
      <c r="Y235">
        <v>19500</v>
      </c>
      <c r="Z235">
        <v>0</v>
      </c>
      <c r="AA235">
        <v>1939565</v>
      </c>
    </row>
    <row r="236" spans="4:27">
      <c r="D236">
        <v>19600</v>
      </c>
      <c r="E236">
        <v>0</v>
      </c>
      <c r="F236">
        <v>1327018</v>
      </c>
      <c r="Y236">
        <v>19600</v>
      </c>
      <c r="Z236">
        <v>0</v>
      </c>
      <c r="AA236">
        <v>1939565</v>
      </c>
    </row>
    <row r="237" spans="4:27">
      <c r="D237">
        <v>19700</v>
      </c>
      <c r="E237">
        <v>0</v>
      </c>
      <c r="F237">
        <v>1327018</v>
      </c>
      <c r="Y237">
        <v>19700</v>
      </c>
      <c r="Z237">
        <v>0</v>
      </c>
      <c r="AA237">
        <v>1939565</v>
      </c>
    </row>
    <row r="238" spans="4:27">
      <c r="D238">
        <v>19800</v>
      </c>
      <c r="E238">
        <v>0</v>
      </c>
      <c r="F238">
        <v>1327018</v>
      </c>
      <c r="Y238">
        <v>19800</v>
      </c>
      <c r="Z238">
        <v>0</v>
      </c>
      <c r="AA238">
        <v>1939565</v>
      </c>
    </row>
    <row r="239" spans="4:27">
      <c r="D239">
        <v>19900</v>
      </c>
      <c r="E239">
        <v>0</v>
      </c>
      <c r="F239">
        <v>1327018</v>
      </c>
      <c r="Y239">
        <v>19900</v>
      </c>
      <c r="Z239">
        <v>0</v>
      </c>
      <c r="AA239">
        <v>1939565</v>
      </c>
    </row>
    <row r="240" spans="4:27">
      <c r="D240">
        <v>20000</v>
      </c>
      <c r="E240">
        <v>2</v>
      </c>
      <c r="F240">
        <v>1327020</v>
      </c>
      <c r="Y240">
        <v>20000</v>
      </c>
      <c r="Z240">
        <v>4</v>
      </c>
      <c r="AA240">
        <v>1939569</v>
      </c>
    </row>
    <row r="244" spans="1:8">
      <c r="A244" s="26">
        <v>41509.808940983799</v>
      </c>
      <c r="B244" t="s">
        <v>123</v>
      </c>
      <c r="C244" t="s">
        <v>124</v>
      </c>
      <c r="D244" t="s">
        <v>125</v>
      </c>
    </row>
    <row r="245" spans="1:8">
      <c r="A245" s="26">
        <v>41509.80894101852</v>
      </c>
      <c r="B245" t="s">
        <v>123</v>
      </c>
      <c r="C245" t="s">
        <v>126</v>
      </c>
      <c r="D245" t="s">
        <v>125</v>
      </c>
    </row>
    <row r="246" spans="1:8">
      <c r="A246" s="26">
        <v>41509.808941053241</v>
      </c>
      <c r="B246" t="s">
        <v>123</v>
      </c>
      <c r="C246" t="s">
        <v>127</v>
      </c>
      <c r="D246" t="s">
        <v>125</v>
      </c>
    </row>
    <row r="247" spans="1:8">
      <c r="A247" s="26">
        <v>41509.808941157411</v>
      </c>
      <c r="B247" t="s">
        <v>123</v>
      </c>
      <c r="C247" t="s">
        <v>128</v>
      </c>
      <c r="D247" t="s">
        <v>125</v>
      </c>
    </row>
    <row r="248" spans="1:8">
      <c r="A248" s="26">
        <v>41509.808941446761</v>
      </c>
      <c r="B248" t="s">
        <v>129</v>
      </c>
      <c r="C248" t="s">
        <v>126</v>
      </c>
      <c r="D248" t="s">
        <v>130</v>
      </c>
      <c r="E248" t="s">
        <v>131</v>
      </c>
      <c r="F248" t="s">
        <v>132</v>
      </c>
      <c r="G248" t="s">
        <v>133</v>
      </c>
      <c r="H248" t="s">
        <v>134</v>
      </c>
    </row>
    <row r="249" spans="1:8">
      <c r="A249" s="26">
        <v>41509.808941446761</v>
      </c>
      <c r="B249" t="s">
        <v>129</v>
      </c>
      <c r="C249" t="s">
        <v>126</v>
      </c>
      <c r="D249" t="s">
        <v>135</v>
      </c>
    </row>
    <row r="250" spans="1:8">
      <c r="A250" s="26">
        <v>41509.808941493058</v>
      </c>
      <c r="B250" t="s">
        <v>129</v>
      </c>
      <c r="C250" t="s">
        <v>124</v>
      </c>
      <c r="D250" t="s">
        <v>136</v>
      </c>
      <c r="E250" t="s">
        <v>131</v>
      </c>
      <c r="F250" t="s">
        <v>137</v>
      </c>
      <c r="G250" t="s">
        <v>138</v>
      </c>
      <c r="H250" t="s">
        <v>139</v>
      </c>
    </row>
    <row r="251" spans="1:8">
      <c r="A251" s="26">
        <v>41509.808941493058</v>
      </c>
      <c r="B251" t="s">
        <v>129</v>
      </c>
      <c r="C251" t="s">
        <v>124</v>
      </c>
      <c r="D251" t="s">
        <v>140</v>
      </c>
    </row>
    <row r="252" spans="1:8">
      <c r="A252" s="26">
        <v>41509.808941493058</v>
      </c>
      <c r="B252" t="s">
        <v>129</v>
      </c>
      <c r="C252" t="s">
        <v>127</v>
      </c>
      <c r="D252" t="s">
        <v>141</v>
      </c>
      <c r="E252" t="s">
        <v>131</v>
      </c>
      <c r="F252" t="s">
        <v>142</v>
      </c>
      <c r="G252" t="s">
        <v>143</v>
      </c>
      <c r="H252" t="s">
        <v>144</v>
      </c>
    </row>
    <row r="253" spans="1:8">
      <c r="A253" s="26">
        <v>41509.808941493058</v>
      </c>
      <c r="B253" t="s">
        <v>129</v>
      </c>
      <c r="C253" t="s">
        <v>127</v>
      </c>
      <c r="D253" t="s">
        <v>145</v>
      </c>
    </row>
    <row r="254" spans="1:8">
      <c r="A254" s="26">
        <v>41509.808941527779</v>
      </c>
      <c r="B254" t="s">
        <v>129</v>
      </c>
      <c r="C254" t="s">
        <v>128</v>
      </c>
      <c r="D254" t="s">
        <v>146</v>
      </c>
      <c r="E254" t="s">
        <v>131</v>
      </c>
      <c r="F254" t="s">
        <v>147</v>
      </c>
      <c r="G254" t="s">
        <v>148</v>
      </c>
      <c r="H254" t="s">
        <v>149</v>
      </c>
    </row>
    <row r="255" spans="1:8">
      <c r="A255" s="26">
        <v>41509.808941527779</v>
      </c>
      <c r="B255" t="s">
        <v>129</v>
      </c>
      <c r="C255" t="s">
        <v>128</v>
      </c>
      <c r="D255" t="s">
        <v>150</v>
      </c>
    </row>
    <row r="256" spans="1:8">
      <c r="A256" s="26">
        <v>41509.808941712959</v>
      </c>
      <c r="B256" t="s">
        <v>151</v>
      </c>
      <c r="C256" t="s">
        <v>152</v>
      </c>
      <c r="D256" t="s">
        <v>153</v>
      </c>
    </row>
    <row r="257" spans="1:40">
      <c r="A257" s="26">
        <v>41509.808941712959</v>
      </c>
      <c r="B257" t="s">
        <v>123</v>
      </c>
      <c r="C257" t="s">
        <v>152</v>
      </c>
      <c r="D257" s="75" t="s">
        <v>154</v>
      </c>
    </row>
    <row r="258" spans="1:40">
      <c r="A258" s="26">
        <v>41509.808941724536</v>
      </c>
      <c r="B258" t="s">
        <v>129</v>
      </c>
      <c r="C258" t="s">
        <v>152</v>
      </c>
      <c r="D258" t="s">
        <v>155</v>
      </c>
    </row>
    <row r="259" spans="1:40">
      <c r="A259" s="26">
        <v>41509.808941724536</v>
      </c>
      <c r="B259" t="s">
        <v>129</v>
      </c>
      <c r="C259" t="s">
        <v>152</v>
      </c>
      <c r="D259" t="s">
        <v>156</v>
      </c>
      <c r="E259" t="s">
        <v>157</v>
      </c>
      <c r="F259" t="s">
        <v>158</v>
      </c>
      <c r="G259" t="s">
        <v>159</v>
      </c>
      <c r="H259" t="s">
        <v>160</v>
      </c>
      <c r="I259">
        <v>240000</v>
      </c>
      <c r="J259" t="s">
        <v>161</v>
      </c>
      <c r="K259">
        <v>240000</v>
      </c>
      <c r="L259" t="s">
        <v>162</v>
      </c>
      <c r="M259">
        <v>500</v>
      </c>
      <c r="N259" t="s">
        <v>163</v>
      </c>
      <c r="O259" t="s">
        <v>164</v>
      </c>
      <c r="P259">
        <v>300</v>
      </c>
      <c r="Q259" t="s">
        <v>163</v>
      </c>
    </row>
    <row r="260" spans="1:40">
      <c r="A260" s="26">
        <v>41509.808941724536</v>
      </c>
      <c r="B260" t="s">
        <v>129</v>
      </c>
      <c r="C260" t="s">
        <v>152</v>
      </c>
      <c r="D260" t="s">
        <v>165</v>
      </c>
      <c r="E260" t="s">
        <v>157</v>
      </c>
      <c r="F260" t="s">
        <v>158</v>
      </c>
      <c r="G260" t="s">
        <v>159</v>
      </c>
      <c r="H260" t="s">
        <v>166</v>
      </c>
      <c r="I260">
        <v>49</v>
      </c>
      <c r="J260" t="s">
        <v>163</v>
      </c>
      <c r="K260" t="s">
        <v>167</v>
      </c>
      <c r="L260">
        <v>130</v>
      </c>
      <c r="M260" t="s">
        <v>163</v>
      </c>
      <c r="N260" t="s">
        <v>168</v>
      </c>
      <c r="O260">
        <v>180</v>
      </c>
      <c r="P260" t="s">
        <v>163</v>
      </c>
      <c r="Q260" t="s">
        <v>169</v>
      </c>
      <c r="R260">
        <v>140</v>
      </c>
      <c r="S260" t="s">
        <v>163</v>
      </c>
      <c r="T260" t="s">
        <v>170</v>
      </c>
      <c r="U260">
        <v>80</v>
      </c>
      <c r="V260" t="s">
        <v>163</v>
      </c>
      <c r="W260" t="s">
        <v>171</v>
      </c>
      <c r="X260">
        <v>101</v>
      </c>
      <c r="Y260" t="s">
        <v>163</v>
      </c>
      <c r="Z260" t="s">
        <v>172</v>
      </c>
      <c r="AA260">
        <v>190</v>
      </c>
      <c r="AB260" t="s">
        <v>163</v>
      </c>
      <c r="AC260" t="s">
        <v>173</v>
      </c>
      <c r="AD260">
        <v>20</v>
      </c>
      <c r="AE260" t="s">
        <v>163</v>
      </c>
    </row>
    <row r="261" spans="1:40">
      <c r="A261" s="26">
        <v>41509.808941724536</v>
      </c>
      <c r="B261" t="s">
        <v>129</v>
      </c>
      <c r="C261" t="s">
        <v>152</v>
      </c>
      <c r="D261" t="s">
        <v>174</v>
      </c>
    </row>
    <row r="262" spans="1:40">
      <c r="A262" s="26">
        <v>41509.808941724536</v>
      </c>
      <c r="B262" t="s">
        <v>129</v>
      </c>
      <c r="C262" t="s">
        <v>152</v>
      </c>
      <c r="D262" t="s">
        <v>175</v>
      </c>
      <c r="E262" t="s">
        <v>157</v>
      </c>
      <c r="F262" t="s">
        <v>158</v>
      </c>
      <c r="G262" t="s">
        <v>159</v>
      </c>
      <c r="H262" t="s">
        <v>176</v>
      </c>
      <c r="I262">
        <v>50</v>
      </c>
      <c r="J262" t="s">
        <v>163</v>
      </c>
      <c r="K262" t="s">
        <v>177</v>
      </c>
      <c r="L262">
        <v>50</v>
      </c>
      <c r="M262" t="s">
        <v>163</v>
      </c>
      <c r="N262" t="s">
        <v>178</v>
      </c>
      <c r="O262">
        <v>50</v>
      </c>
      <c r="P262" t="s">
        <v>163</v>
      </c>
    </row>
    <row r="263" spans="1:40">
      <c r="A263" s="26">
        <v>41509.808941724536</v>
      </c>
      <c r="B263" t="s">
        <v>129</v>
      </c>
      <c r="C263" t="s">
        <v>152</v>
      </c>
      <c r="D263" t="s">
        <v>179</v>
      </c>
      <c r="E263" t="s">
        <v>157</v>
      </c>
      <c r="F263" t="s">
        <v>158</v>
      </c>
      <c r="G263" t="s">
        <v>159</v>
      </c>
      <c r="H263" t="s">
        <v>180</v>
      </c>
      <c r="I263">
        <v>35</v>
      </c>
      <c r="J263" t="s">
        <v>163</v>
      </c>
      <c r="K263" t="s">
        <v>181</v>
      </c>
      <c r="L263">
        <v>5</v>
      </c>
      <c r="M263" t="s">
        <v>163</v>
      </c>
      <c r="N263" t="s">
        <v>182</v>
      </c>
      <c r="O263">
        <v>60</v>
      </c>
      <c r="P263" t="s">
        <v>163</v>
      </c>
    </row>
    <row r="264" spans="1:40">
      <c r="A264" s="26">
        <v>41509.808941724536</v>
      </c>
      <c r="B264" t="s">
        <v>129</v>
      </c>
      <c r="C264" t="s">
        <v>152</v>
      </c>
      <c r="D264" t="s">
        <v>183</v>
      </c>
      <c r="E264" t="s">
        <v>157</v>
      </c>
      <c r="F264" t="s">
        <v>158</v>
      </c>
      <c r="G264" t="s">
        <v>159</v>
      </c>
      <c r="H264" t="s">
        <v>184</v>
      </c>
      <c r="I264">
        <v>1</v>
      </c>
      <c r="J264" t="s">
        <v>163</v>
      </c>
    </row>
    <row r="265" spans="1:40">
      <c r="A265" s="26">
        <v>41509.808941724536</v>
      </c>
      <c r="B265" t="s">
        <v>129</v>
      </c>
      <c r="C265" t="s">
        <v>152</v>
      </c>
      <c r="D265" t="s">
        <v>185</v>
      </c>
      <c r="E265" t="s">
        <v>157</v>
      </c>
      <c r="F265" t="s">
        <v>158</v>
      </c>
      <c r="G265" t="s">
        <v>159</v>
      </c>
      <c r="H265" t="s">
        <v>186</v>
      </c>
      <c r="I265">
        <v>30</v>
      </c>
      <c r="J265" t="s">
        <v>163</v>
      </c>
      <c r="K265" t="s">
        <v>187</v>
      </c>
      <c r="L265">
        <v>30</v>
      </c>
      <c r="M265" t="s">
        <v>163</v>
      </c>
      <c r="N265" t="s">
        <v>188</v>
      </c>
      <c r="O265">
        <v>30</v>
      </c>
      <c r="P265" t="s">
        <v>163</v>
      </c>
      <c r="Q265" t="s">
        <v>189</v>
      </c>
      <c r="R265">
        <v>10</v>
      </c>
      <c r="S265" t="s">
        <v>163</v>
      </c>
      <c r="T265" t="s">
        <v>190</v>
      </c>
      <c r="U265">
        <v>20</v>
      </c>
      <c r="V265" t="s">
        <v>163</v>
      </c>
      <c r="W265" t="s">
        <v>191</v>
      </c>
      <c r="X265">
        <v>20</v>
      </c>
      <c r="Y265" t="s">
        <v>163</v>
      </c>
      <c r="Z265" t="s">
        <v>192</v>
      </c>
      <c r="AA265">
        <v>20</v>
      </c>
      <c r="AB265" t="s">
        <v>163</v>
      </c>
      <c r="AC265" t="s">
        <v>193</v>
      </c>
      <c r="AD265">
        <v>20</v>
      </c>
      <c r="AE265" t="s">
        <v>163</v>
      </c>
      <c r="AF265" t="s">
        <v>194</v>
      </c>
      <c r="AG265">
        <v>115200</v>
      </c>
      <c r="AH265" t="s">
        <v>163</v>
      </c>
      <c r="AI265" t="s">
        <v>195</v>
      </c>
      <c r="AJ265">
        <v>12000</v>
      </c>
      <c r="AK265" t="s">
        <v>163</v>
      </c>
      <c r="AL265" t="s">
        <v>196</v>
      </c>
      <c r="AM265">
        <v>30000</v>
      </c>
      <c r="AN265" t="s">
        <v>163</v>
      </c>
    </row>
    <row r="266" spans="1:40">
      <c r="A266" s="26">
        <v>41509.808941724536</v>
      </c>
      <c r="B266" t="s">
        <v>129</v>
      </c>
      <c r="C266" t="s">
        <v>152</v>
      </c>
      <c r="D266" t="s">
        <v>197</v>
      </c>
      <c r="E266" t="s">
        <v>157</v>
      </c>
      <c r="F266" t="s">
        <v>158</v>
      </c>
      <c r="G266" t="s">
        <v>159</v>
      </c>
      <c r="H266" t="s">
        <v>198</v>
      </c>
      <c r="I266">
        <v>60</v>
      </c>
      <c r="J266" t="s">
        <v>163</v>
      </c>
      <c r="K266" t="s">
        <v>199</v>
      </c>
      <c r="L266">
        <v>40</v>
      </c>
      <c r="M266" t="s">
        <v>163</v>
      </c>
      <c r="N266" t="s">
        <v>200</v>
      </c>
      <c r="O266">
        <v>50</v>
      </c>
      <c r="P266" t="s">
        <v>163</v>
      </c>
      <c r="Q266" t="s">
        <v>201</v>
      </c>
      <c r="R266">
        <v>40</v>
      </c>
      <c r="S266" t="s">
        <v>163</v>
      </c>
      <c r="T266" t="s">
        <v>202</v>
      </c>
      <c r="U266">
        <v>60</v>
      </c>
      <c r="V266" t="s">
        <v>163</v>
      </c>
      <c r="W266" t="s">
        <v>203</v>
      </c>
      <c r="X266">
        <v>50</v>
      </c>
      <c r="Y266" t="s">
        <v>163</v>
      </c>
      <c r="Z266" t="s">
        <v>204</v>
      </c>
      <c r="AA266">
        <v>50</v>
      </c>
      <c r="AB266" t="s">
        <v>163</v>
      </c>
      <c r="AC266" t="s">
        <v>205</v>
      </c>
      <c r="AD266">
        <v>35</v>
      </c>
      <c r="AE266" t="s">
        <v>163</v>
      </c>
      <c r="AF266" t="s">
        <v>206</v>
      </c>
      <c r="AG266">
        <v>8</v>
      </c>
      <c r="AH266" t="s">
        <v>163</v>
      </c>
      <c r="AI266" t="s">
        <v>207</v>
      </c>
      <c r="AJ266">
        <v>90</v>
      </c>
      <c r="AK266" t="s">
        <v>163</v>
      </c>
      <c r="AL266" t="s">
        <v>208</v>
      </c>
      <c r="AM266">
        <v>1</v>
      </c>
      <c r="AN266" t="s">
        <v>163</v>
      </c>
    </row>
    <row r="267" spans="1:40">
      <c r="A267" s="26">
        <v>41509.808941724536</v>
      </c>
      <c r="B267" t="s">
        <v>129</v>
      </c>
      <c r="C267" t="s">
        <v>152</v>
      </c>
      <c r="D267" t="s">
        <v>209</v>
      </c>
      <c r="E267" t="s">
        <v>157</v>
      </c>
      <c r="F267" t="s">
        <v>158</v>
      </c>
      <c r="G267" t="s">
        <v>159</v>
      </c>
      <c r="H267" t="s">
        <v>210</v>
      </c>
      <c r="I267">
        <v>33</v>
      </c>
      <c r="J267" t="s">
        <v>163</v>
      </c>
      <c r="K267" t="s">
        <v>211</v>
      </c>
      <c r="L267">
        <v>33</v>
      </c>
      <c r="M267" t="s">
        <v>163</v>
      </c>
      <c r="N267" t="s">
        <v>212</v>
      </c>
      <c r="O267">
        <v>34</v>
      </c>
      <c r="P267" t="s">
        <v>163</v>
      </c>
      <c r="Q267" t="s">
        <v>190</v>
      </c>
      <c r="R267">
        <v>20</v>
      </c>
      <c r="S267" t="s">
        <v>163</v>
      </c>
      <c r="T267" t="s">
        <v>191</v>
      </c>
      <c r="U267">
        <v>20</v>
      </c>
      <c r="V267" t="s">
        <v>163</v>
      </c>
      <c r="W267" t="s">
        <v>192</v>
      </c>
      <c r="X267">
        <v>20</v>
      </c>
      <c r="Y267" t="s">
        <v>163</v>
      </c>
      <c r="Z267" t="s">
        <v>213</v>
      </c>
      <c r="AA267">
        <v>20</v>
      </c>
      <c r="AB267" t="s">
        <v>163</v>
      </c>
      <c r="AC267" t="s">
        <v>214</v>
      </c>
      <c r="AD267">
        <v>20</v>
      </c>
      <c r="AE267" t="s">
        <v>163</v>
      </c>
      <c r="AF267" t="s">
        <v>215</v>
      </c>
      <c r="AG267">
        <v>20</v>
      </c>
      <c r="AH267" t="s">
        <v>163</v>
      </c>
      <c r="AI267" t="s">
        <v>194</v>
      </c>
      <c r="AJ267">
        <v>115200</v>
      </c>
      <c r="AK267" t="s">
        <v>163</v>
      </c>
      <c r="AL267" t="s">
        <v>195</v>
      </c>
      <c r="AM267">
        <v>12000</v>
      </c>
      <c r="AN267" t="s">
        <v>163</v>
      </c>
    </row>
    <row r="268" spans="1:40">
      <c r="A268" s="26">
        <v>41509.808941736112</v>
      </c>
      <c r="B268" t="s">
        <v>129</v>
      </c>
      <c r="C268" t="s">
        <v>152</v>
      </c>
      <c r="D268" t="s">
        <v>216</v>
      </c>
      <c r="E268" t="s">
        <v>131</v>
      </c>
      <c r="F268" t="s">
        <v>132</v>
      </c>
      <c r="G268" t="s">
        <v>217</v>
      </c>
      <c r="H268" t="s">
        <v>218</v>
      </c>
    </row>
    <row r="269" spans="1:40">
      <c r="A269" s="26">
        <v>41509.808941736112</v>
      </c>
      <c r="B269" t="s">
        <v>129</v>
      </c>
      <c r="C269" t="s">
        <v>152</v>
      </c>
      <c r="D269" t="s">
        <v>219</v>
      </c>
      <c r="E269" t="s">
        <v>131</v>
      </c>
      <c r="F269" t="s">
        <v>220</v>
      </c>
      <c r="G269" t="s">
        <v>221</v>
      </c>
    </row>
    <row r="270" spans="1:40">
      <c r="A270" s="26">
        <v>41509.80894185185</v>
      </c>
      <c r="B270" t="s">
        <v>129</v>
      </c>
      <c r="C270" t="s">
        <v>152</v>
      </c>
      <c r="D270" t="s">
        <v>222</v>
      </c>
    </row>
    <row r="271" spans="1:40">
      <c r="A271" s="26">
        <v>41509.80894185185</v>
      </c>
      <c r="B271" t="s">
        <v>129</v>
      </c>
      <c r="C271" t="s">
        <v>152</v>
      </c>
      <c r="D271" t="s">
        <v>223</v>
      </c>
      <c r="E271" t="s">
        <v>157</v>
      </c>
      <c r="F271" t="s">
        <v>158</v>
      </c>
      <c r="G271" t="s">
        <v>159</v>
      </c>
      <c r="H271" t="s">
        <v>160</v>
      </c>
      <c r="I271">
        <v>240000</v>
      </c>
      <c r="J271" t="s">
        <v>161</v>
      </c>
      <c r="K271">
        <v>240000</v>
      </c>
      <c r="L271" t="s">
        <v>162</v>
      </c>
      <c r="M271">
        <v>500</v>
      </c>
      <c r="N271" t="s">
        <v>163</v>
      </c>
      <c r="O271" t="s">
        <v>164</v>
      </c>
      <c r="P271">
        <v>300</v>
      </c>
      <c r="Q271" t="s">
        <v>163</v>
      </c>
    </row>
    <row r="272" spans="1:40">
      <c r="A272" s="26">
        <v>41509.80894185185</v>
      </c>
      <c r="B272" t="s">
        <v>129</v>
      </c>
      <c r="C272" t="s">
        <v>152</v>
      </c>
      <c r="D272" t="s">
        <v>224</v>
      </c>
      <c r="E272" t="s">
        <v>157</v>
      </c>
      <c r="F272" t="s">
        <v>158</v>
      </c>
      <c r="G272" t="s">
        <v>159</v>
      </c>
      <c r="H272" t="s">
        <v>166</v>
      </c>
      <c r="I272">
        <v>49</v>
      </c>
      <c r="J272" t="s">
        <v>163</v>
      </c>
      <c r="K272" t="s">
        <v>167</v>
      </c>
      <c r="L272">
        <v>130</v>
      </c>
      <c r="M272" t="s">
        <v>163</v>
      </c>
      <c r="N272" t="s">
        <v>168</v>
      </c>
      <c r="O272">
        <v>180</v>
      </c>
      <c r="P272" t="s">
        <v>163</v>
      </c>
      <c r="Q272" t="s">
        <v>169</v>
      </c>
      <c r="R272">
        <v>140</v>
      </c>
      <c r="S272" t="s">
        <v>163</v>
      </c>
      <c r="T272" t="s">
        <v>170</v>
      </c>
      <c r="U272">
        <v>80</v>
      </c>
      <c r="V272" t="s">
        <v>163</v>
      </c>
      <c r="W272" t="s">
        <v>171</v>
      </c>
      <c r="X272">
        <v>101</v>
      </c>
      <c r="Y272" t="s">
        <v>163</v>
      </c>
      <c r="Z272" t="s">
        <v>172</v>
      </c>
      <c r="AA272">
        <v>190</v>
      </c>
      <c r="AB272" t="s">
        <v>163</v>
      </c>
      <c r="AC272" t="s">
        <v>173</v>
      </c>
      <c r="AD272">
        <v>20</v>
      </c>
      <c r="AE272" t="s">
        <v>163</v>
      </c>
    </row>
    <row r="273" spans="1:40">
      <c r="A273" s="26">
        <v>41509.80894185185</v>
      </c>
      <c r="B273" t="s">
        <v>129</v>
      </c>
      <c r="C273" t="s">
        <v>152</v>
      </c>
      <c r="D273" t="s">
        <v>225</v>
      </c>
    </row>
    <row r="274" spans="1:40">
      <c r="A274" s="26">
        <v>41509.80894185185</v>
      </c>
      <c r="B274" t="s">
        <v>129</v>
      </c>
      <c r="C274" t="s">
        <v>152</v>
      </c>
      <c r="D274" t="s">
        <v>226</v>
      </c>
      <c r="E274" t="s">
        <v>157</v>
      </c>
      <c r="F274" t="s">
        <v>158</v>
      </c>
      <c r="G274" t="s">
        <v>159</v>
      </c>
      <c r="H274" t="s">
        <v>176</v>
      </c>
      <c r="I274">
        <v>50</v>
      </c>
      <c r="J274" t="s">
        <v>163</v>
      </c>
      <c r="K274" t="s">
        <v>177</v>
      </c>
      <c r="L274">
        <v>50</v>
      </c>
      <c r="M274" t="s">
        <v>163</v>
      </c>
      <c r="N274" t="s">
        <v>178</v>
      </c>
      <c r="O274">
        <v>50</v>
      </c>
      <c r="P274" t="s">
        <v>163</v>
      </c>
    </row>
    <row r="275" spans="1:40">
      <c r="A275" s="26">
        <v>41509.80894185185</v>
      </c>
      <c r="B275" t="s">
        <v>129</v>
      </c>
      <c r="C275" t="s">
        <v>152</v>
      </c>
      <c r="D275" t="s">
        <v>227</v>
      </c>
      <c r="E275" t="s">
        <v>157</v>
      </c>
      <c r="F275" t="s">
        <v>158</v>
      </c>
      <c r="G275" t="s">
        <v>159</v>
      </c>
      <c r="H275" t="s">
        <v>180</v>
      </c>
      <c r="I275">
        <v>35</v>
      </c>
      <c r="J275" t="s">
        <v>163</v>
      </c>
      <c r="K275" t="s">
        <v>181</v>
      </c>
      <c r="L275">
        <v>5</v>
      </c>
      <c r="M275" t="s">
        <v>163</v>
      </c>
      <c r="N275" t="s">
        <v>182</v>
      </c>
      <c r="O275">
        <v>60</v>
      </c>
      <c r="P275" t="s">
        <v>163</v>
      </c>
    </row>
    <row r="276" spans="1:40">
      <c r="A276" s="26">
        <v>41509.80894185185</v>
      </c>
      <c r="B276" t="s">
        <v>129</v>
      </c>
      <c r="C276" t="s">
        <v>152</v>
      </c>
      <c r="D276" t="s">
        <v>228</v>
      </c>
      <c r="E276" t="s">
        <v>157</v>
      </c>
      <c r="F276" t="s">
        <v>158</v>
      </c>
      <c r="G276" t="s">
        <v>159</v>
      </c>
      <c r="H276" t="s">
        <v>184</v>
      </c>
      <c r="I276">
        <v>1</v>
      </c>
      <c r="J276" t="s">
        <v>163</v>
      </c>
    </row>
    <row r="277" spans="1:40">
      <c r="A277" s="26">
        <v>41509.80894185185</v>
      </c>
      <c r="B277" t="s">
        <v>129</v>
      </c>
      <c r="C277" t="s">
        <v>152</v>
      </c>
      <c r="D277" t="s">
        <v>229</v>
      </c>
      <c r="E277" t="s">
        <v>157</v>
      </c>
      <c r="F277" t="s">
        <v>158</v>
      </c>
      <c r="G277" t="s">
        <v>159</v>
      </c>
      <c r="H277" t="s">
        <v>186</v>
      </c>
      <c r="I277">
        <v>30</v>
      </c>
      <c r="J277" t="s">
        <v>163</v>
      </c>
      <c r="K277" t="s">
        <v>187</v>
      </c>
      <c r="L277">
        <v>30</v>
      </c>
      <c r="M277" t="s">
        <v>163</v>
      </c>
      <c r="N277" t="s">
        <v>188</v>
      </c>
      <c r="O277">
        <v>30</v>
      </c>
      <c r="P277" t="s">
        <v>163</v>
      </c>
      <c r="Q277" t="s">
        <v>189</v>
      </c>
      <c r="R277">
        <v>10</v>
      </c>
      <c r="S277" t="s">
        <v>163</v>
      </c>
      <c r="T277" t="s">
        <v>190</v>
      </c>
      <c r="U277">
        <v>20</v>
      </c>
      <c r="V277" t="s">
        <v>163</v>
      </c>
      <c r="W277" t="s">
        <v>191</v>
      </c>
      <c r="X277">
        <v>20</v>
      </c>
      <c r="Y277" t="s">
        <v>163</v>
      </c>
      <c r="Z277" t="s">
        <v>192</v>
      </c>
      <c r="AA277">
        <v>20</v>
      </c>
      <c r="AB277" t="s">
        <v>163</v>
      </c>
      <c r="AC277" t="s">
        <v>193</v>
      </c>
      <c r="AD277">
        <v>20</v>
      </c>
      <c r="AE277" t="s">
        <v>163</v>
      </c>
      <c r="AF277" t="s">
        <v>194</v>
      </c>
      <c r="AG277">
        <v>115200</v>
      </c>
      <c r="AH277" t="s">
        <v>163</v>
      </c>
      <c r="AI277" t="s">
        <v>195</v>
      </c>
      <c r="AJ277">
        <v>12000</v>
      </c>
      <c r="AK277" t="s">
        <v>163</v>
      </c>
      <c r="AL277" t="s">
        <v>196</v>
      </c>
      <c r="AM277">
        <v>30000</v>
      </c>
      <c r="AN277" t="s">
        <v>163</v>
      </c>
    </row>
    <row r="278" spans="1:40">
      <c r="A278" s="26">
        <v>41509.80894185185</v>
      </c>
      <c r="B278" t="s">
        <v>129</v>
      </c>
      <c r="C278" t="s">
        <v>152</v>
      </c>
      <c r="D278" t="s">
        <v>230</v>
      </c>
      <c r="E278" t="s">
        <v>157</v>
      </c>
      <c r="F278" t="s">
        <v>158</v>
      </c>
      <c r="G278" t="s">
        <v>159</v>
      </c>
      <c r="H278" t="s">
        <v>198</v>
      </c>
      <c r="I278">
        <v>60</v>
      </c>
      <c r="J278" t="s">
        <v>163</v>
      </c>
      <c r="K278" t="s">
        <v>199</v>
      </c>
      <c r="L278">
        <v>40</v>
      </c>
      <c r="M278" t="s">
        <v>163</v>
      </c>
      <c r="N278" t="s">
        <v>200</v>
      </c>
      <c r="O278">
        <v>50</v>
      </c>
      <c r="P278" t="s">
        <v>163</v>
      </c>
      <c r="Q278" t="s">
        <v>201</v>
      </c>
      <c r="R278">
        <v>40</v>
      </c>
      <c r="S278" t="s">
        <v>163</v>
      </c>
      <c r="T278" t="s">
        <v>202</v>
      </c>
      <c r="U278">
        <v>60</v>
      </c>
      <c r="V278" t="s">
        <v>163</v>
      </c>
      <c r="W278" t="s">
        <v>203</v>
      </c>
      <c r="X278">
        <v>50</v>
      </c>
      <c r="Y278" t="s">
        <v>163</v>
      </c>
      <c r="Z278" t="s">
        <v>204</v>
      </c>
      <c r="AA278">
        <v>50</v>
      </c>
      <c r="AB278" t="s">
        <v>163</v>
      </c>
      <c r="AC278" t="s">
        <v>205</v>
      </c>
      <c r="AD278">
        <v>35</v>
      </c>
      <c r="AE278" t="s">
        <v>163</v>
      </c>
      <c r="AF278" t="s">
        <v>206</v>
      </c>
      <c r="AG278">
        <v>8</v>
      </c>
      <c r="AH278" t="s">
        <v>163</v>
      </c>
      <c r="AI278" t="s">
        <v>207</v>
      </c>
      <c r="AJ278">
        <v>90</v>
      </c>
      <c r="AK278" t="s">
        <v>163</v>
      </c>
      <c r="AL278" t="s">
        <v>208</v>
      </c>
      <c r="AM278">
        <v>1</v>
      </c>
      <c r="AN278" t="s">
        <v>163</v>
      </c>
    </row>
    <row r="279" spans="1:40">
      <c r="A279" s="26">
        <v>41509.808941863426</v>
      </c>
      <c r="B279" t="s">
        <v>129</v>
      </c>
      <c r="C279" t="s">
        <v>152</v>
      </c>
      <c r="D279" t="s">
        <v>231</v>
      </c>
      <c r="E279" t="s">
        <v>157</v>
      </c>
      <c r="F279" t="s">
        <v>158</v>
      </c>
      <c r="G279" t="s">
        <v>159</v>
      </c>
      <c r="H279" t="s">
        <v>210</v>
      </c>
      <c r="I279">
        <v>33</v>
      </c>
      <c r="J279" t="s">
        <v>163</v>
      </c>
      <c r="K279" t="s">
        <v>211</v>
      </c>
      <c r="L279">
        <v>33</v>
      </c>
      <c r="M279" t="s">
        <v>163</v>
      </c>
      <c r="N279" t="s">
        <v>212</v>
      </c>
      <c r="O279">
        <v>34</v>
      </c>
      <c r="P279" t="s">
        <v>163</v>
      </c>
      <c r="Q279" t="s">
        <v>190</v>
      </c>
      <c r="R279">
        <v>20</v>
      </c>
      <c r="S279" t="s">
        <v>163</v>
      </c>
      <c r="T279" t="s">
        <v>191</v>
      </c>
      <c r="U279">
        <v>20</v>
      </c>
      <c r="V279" t="s">
        <v>163</v>
      </c>
      <c r="W279" t="s">
        <v>192</v>
      </c>
      <c r="X279">
        <v>20</v>
      </c>
      <c r="Y279" t="s">
        <v>163</v>
      </c>
      <c r="Z279" t="s">
        <v>213</v>
      </c>
      <c r="AA279">
        <v>20</v>
      </c>
      <c r="AB279" t="s">
        <v>163</v>
      </c>
      <c r="AC279" t="s">
        <v>214</v>
      </c>
      <c r="AD279">
        <v>20</v>
      </c>
      <c r="AE279" t="s">
        <v>163</v>
      </c>
      <c r="AF279" t="s">
        <v>215</v>
      </c>
      <c r="AG279">
        <v>20</v>
      </c>
      <c r="AH279" t="s">
        <v>163</v>
      </c>
      <c r="AI279" t="s">
        <v>194</v>
      </c>
      <c r="AJ279">
        <v>115200</v>
      </c>
      <c r="AK279" t="s">
        <v>163</v>
      </c>
      <c r="AL279" t="s">
        <v>195</v>
      </c>
      <c r="AM279">
        <v>12000</v>
      </c>
      <c r="AN279" t="s">
        <v>163</v>
      </c>
    </row>
    <row r="280" spans="1:40">
      <c r="A280" s="26">
        <v>41509.808941863426</v>
      </c>
      <c r="B280" t="s">
        <v>129</v>
      </c>
      <c r="C280" t="s">
        <v>152</v>
      </c>
      <c r="D280" t="s">
        <v>232</v>
      </c>
      <c r="E280" t="s">
        <v>131</v>
      </c>
      <c r="F280" t="s">
        <v>220</v>
      </c>
      <c r="G280" t="s">
        <v>221</v>
      </c>
    </row>
    <row r="281" spans="1:40">
      <c r="A281" s="26">
        <v>41509.808941863426</v>
      </c>
      <c r="B281" t="s">
        <v>129</v>
      </c>
      <c r="C281" t="s">
        <v>152</v>
      </c>
      <c r="D281" t="s">
        <v>233</v>
      </c>
      <c r="E281" t="s">
        <v>131</v>
      </c>
      <c r="F281" t="s">
        <v>137</v>
      </c>
      <c r="G281" t="s">
        <v>234</v>
      </c>
      <c r="H281" t="s">
        <v>235</v>
      </c>
    </row>
    <row r="282" spans="1:40">
      <c r="A282" s="26">
        <v>41509.808942037038</v>
      </c>
      <c r="B282" t="s">
        <v>129</v>
      </c>
      <c r="C282" t="s">
        <v>152</v>
      </c>
      <c r="D282" t="s">
        <v>236</v>
      </c>
    </row>
    <row r="283" spans="1:40">
      <c r="A283" s="26">
        <v>41509.808942037038</v>
      </c>
      <c r="B283" t="s">
        <v>129</v>
      </c>
      <c r="C283" t="s">
        <v>152</v>
      </c>
      <c r="D283" t="s">
        <v>237</v>
      </c>
      <c r="E283" t="s">
        <v>157</v>
      </c>
      <c r="F283" t="s">
        <v>158</v>
      </c>
      <c r="G283" t="s">
        <v>159</v>
      </c>
      <c r="H283" t="s">
        <v>160</v>
      </c>
      <c r="I283">
        <v>240000</v>
      </c>
      <c r="J283" t="s">
        <v>161</v>
      </c>
      <c r="K283">
        <v>240000</v>
      </c>
      <c r="L283" t="s">
        <v>162</v>
      </c>
      <c r="M283">
        <v>500</v>
      </c>
      <c r="N283" t="s">
        <v>163</v>
      </c>
      <c r="O283" t="s">
        <v>164</v>
      </c>
      <c r="P283">
        <v>300</v>
      </c>
      <c r="Q283" t="s">
        <v>163</v>
      </c>
    </row>
    <row r="284" spans="1:40">
      <c r="A284" s="26">
        <v>41509.808942037038</v>
      </c>
      <c r="B284" t="s">
        <v>129</v>
      </c>
      <c r="C284" t="s">
        <v>152</v>
      </c>
      <c r="D284" t="s">
        <v>238</v>
      </c>
      <c r="E284" t="s">
        <v>157</v>
      </c>
      <c r="F284" t="s">
        <v>158</v>
      </c>
      <c r="G284" t="s">
        <v>159</v>
      </c>
      <c r="H284" t="s">
        <v>166</v>
      </c>
      <c r="I284">
        <v>49</v>
      </c>
      <c r="J284" t="s">
        <v>163</v>
      </c>
      <c r="K284" t="s">
        <v>167</v>
      </c>
      <c r="L284">
        <v>130</v>
      </c>
      <c r="M284" t="s">
        <v>163</v>
      </c>
      <c r="N284" t="s">
        <v>168</v>
      </c>
      <c r="O284">
        <v>180</v>
      </c>
      <c r="P284" t="s">
        <v>163</v>
      </c>
      <c r="Q284" t="s">
        <v>169</v>
      </c>
      <c r="R284">
        <v>140</v>
      </c>
      <c r="S284" t="s">
        <v>163</v>
      </c>
      <c r="T284" t="s">
        <v>170</v>
      </c>
      <c r="U284">
        <v>80</v>
      </c>
      <c r="V284" t="s">
        <v>163</v>
      </c>
      <c r="W284" t="s">
        <v>171</v>
      </c>
      <c r="X284">
        <v>101</v>
      </c>
      <c r="Y284" t="s">
        <v>163</v>
      </c>
      <c r="Z284" t="s">
        <v>172</v>
      </c>
      <c r="AA284">
        <v>190</v>
      </c>
      <c r="AB284" t="s">
        <v>163</v>
      </c>
      <c r="AC284" t="s">
        <v>173</v>
      </c>
      <c r="AD284">
        <v>20</v>
      </c>
      <c r="AE284" t="s">
        <v>163</v>
      </c>
    </row>
    <row r="285" spans="1:40">
      <c r="A285" s="26">
        <v>41509.808942037038</v>
      </c>
      <c r="B285" t="s">
        <v>129</v>
      </c>
      <c r="C285" t="s">
        <v>152</v>
      </c>
      <c r="D285" t="s">
        <v>239</v>
      </c>
    </row>
    <row r="286" spans="1:40">
      <c r="A286" s="26">
        <v>41509.808942037038</v>
      </c>
      <c r="B286" t="s">
        <v>129</v>
      </c>
      <c r="C286" t="s">
        <v>152</v>
      </c>
      <c r="D286" t="s">
        <v>240</v>
      </c>
      <c r="E286" t="s">
        <v>157</v>
      </c>
      <c r="F286" t="s">
        <v>158</v>
      </c>
      <c r="G286" t="s">
        <v>159</v>
      </c>
      <c r="H286" t="s">
        <v>176</v>
      </c>
      <c r="I286">
        <v>50</v>
      </c>
      <c r="J286" t="s">
        <v>163</v>
      </c>
      <c r="K286" t="s">
        <v>177</v>
      </c>
      <c r="L286">
        <v>50</v>
      </c>
      <c r="M286" t="s">
        <v>163</v>
      </c>
      <c r="N286" t="s">
        <v>178</v>
      </c>
      <c r="O286">
        <v>50</v>
      </c>
      <c r="P286" t="s">
        <v>163</v>
      </c>
    </row>
    <row r="287" spans="1:40">
      <c r="A287" s="26">
        <v>41509.808942037038</v>
      </c>
      <c r="B287" t="s">
        <v>129</v>
      </c>
      <c r="C287" t="s">
        <v>152</v>
      </c>
      <c r="D287" t="s">
        <v>241</v>
      </c>
      <c r="E287" t="s">
        <v>157</v>
      </c>
      <c r="F287" t="s">
        <v>158</v>
      </c>
      <c r="G287" t="s">
        <v>159</v>
      </c>
      <c r="H287" t="s">
        <v>180</v>
      </c>
      <c r="I287">
        <v>35</v>
      </c>
      <c r="J287" t="s">
        <v>163</v>
      </c>
      <c r="K287" t="s">
        <v>181</v>
      </c>
      <c r="L287">
        <v>5</v>
      </c>
      <c r="M287" t="s">
        <v>163</v>
      </c>
      <c r="N287" t="s">
        <v>182</v>
      </c>
      <c r="O287">
        <v>60</v>
      </c>
      <c r="P287" t="s">
        <v>163</v>
      </c>
    </row>
    <row r="288" spans="1:40">
      <c r="A288" s="26">
        <v>41509.808942037038</v>
      </c>
      <c r="B288" t="s">
        <v>129</v>
      </c>
      <c r="C288" t="s">
        <v>152</v>
      </c>
      <c r="D288" t="s">
        <v>242</v>
      </c>
      <c r="E288" t="s">
        <v>157</v>
      </c>
      <c r="F288" t="s">
        <v>158</v>
      </c>
      <c r="G288" t="s">
        <v>159</v>
      </c>
      <c r="H288" t="s">
        <v>184</v>
      </c>
      <c r="I288">
        <v>1</v>
      </c>
      <c r="J288" t="s">
        <v>163</v>
      </c>
    </row>
    <row r="289" spans="1:40">
      <c r="A289" s="26">
        <v>41509.808942037038</v>
      </c>
      <c r="B289" t="s">
        <v>129</v>
      </c>
      <c r="C289" t="s">
        <v>152</v>
      </c>
      <c r="D289" t="s">
        <v>243</v>
      </c>
      <c r="E289" t="s">
        <v>157</v>
      </c>
      <c r="F289" t="s">
        <v>158</v>
      </c>
      <c r="G289" t="s">
        <v>159</v>
      </c>
      <c r="H289" t="s">
        <v>186</v>
      </c>
      <c r="I289">
        <v>30</v>
      </c>
      <c r="J289" t="s">
        <v>163</v>
      </c>
      <c r="K289" t="s">
        <v>187</v>
      </c>
      <c r="L289">
        <v>30</v>
      </c>
      <c r="M289" t="s">
        <v>163</v>
      </c>
      <c r="N289" t="s">
        <v>188</v>
      </c>
      <c r="O289">
        <v>30</v>
      </c>
      <c r="P289" t="s">
        <v>163</v>
      </c>
      <c r="Q289" t="s">
        <v>189</v>
      </c>
      <c r="R289">
        <v>10</v>
      </c>
      <c r="S289" t="s">
        <v>163</v>
      </c>
      <c r="T289" t="s">
        <v>190</v>
      </c>
      <c r="U289">
        <v>20</v>
      </c>
      <c r="V289" t="s">
        <v>163</v>
      </c>
      <c r="W289" t="s">
        <v>191</v>
      </c>
      <c r="X289">
        <v>20</v>
      </c>
      <c r="Y289" t="s">
        <v>163</v>
      </c>
      <c r="Z289" t="s">
        <v>192</v>
      </c>
      <c r="AA289">
        <v>20</v>
      </c>
      <c r="AB289" t="s">
        <v>163</v>
      </c>
      <c r="AC289" t="s">
        <v>193</v>
      </c>
      <c r="AD289">
        <v>20</v>
      </c>
      <c r="AE289" t="s">
        <v>163</v>
      </c>
      <c r="AF289" t="s">
        <v>194</v>
      </c>
      <c r="AG289">
        <v>115200</v>
      </c>
      <c r="AH289" t="s">
        <v>163</v>
      </c>
      <c r="AI289" t="s">
        <v>195</v>
      </c>
      <c r="AJ289">
        <v>12000</v>
      </c>
      <c r="AK289" t="s">
        <v>163</v>
      </c>
      <c r="AL289" t="s">
        <v>196</v>
      </c>
      <c r="AM289">
        <v>30000</v>
      </c>
      <c r="AN289" t="s">
        <v>163</v>
      </c>
    </row>
    <row r="290" spans="1:40">
      <c r="A290" s="26">
        <v>41509.808942037038</v>
      </c>
      <c r="B290" t="s">
        <v>129</v>
      </c>
      <c r="C290" t="s">
        <v>152</v>
      </c>
      <c r="D290" t="s">
        <v>244</v>
      </c>
      <c r="E290" t="s">
        <v>157</v>
      </c>
      <c r="F290" t="s">
        <v>158</v>
      </c>
      <c r="G290" t="s">
        <v>159</v>
      </c>
      <c r="H290" t="s">
        <v>198</v>
      </c>
      <c r="I290">
        <v>60</v>
      </c>
      <c r="J290" t="s">
        <v>163</v>
      </c>
      <c r="K290" t="s">
        <v>199</v>
      </c>
      <c r="L290">
        <v>40</v>
      </c>
      <c r="M290" t="s">
        <v>163</v>
      </c>
      <c r="N290" t="s">
        <v>200</v>
      </c>
      <c r="O290">
        <v>50</v>
      </c>
      <c r="P290" t="s">
        <v>163</v>
      </c>
      <c r="Q290" t="s">
        <v>201</v>
      </c>
      <c r="R290">
        <v>40</v>
      </c>
      <c r="S290" t="s">
        <v>163</v>
      </c>
      <c r="T290" t="s">
        <v>202</v>
      </c>
      <c r="U290">
        <v>60</v>
      </c>
      <c r="V290" t="s">
        <v>163</v>
      </c>
      <c r="W290" t="s">
        <v>203</v>
      </c>
      <c r="X290">
        <v>50</v>
      </c>
      <c r="Y290" t="s">
        <v>163</v>
      </c>
      <c r="Z290" t="s">
        <v>204</v>
      </c>
      <c r="AA290">
        <v>50</v>
      </c>
      <c r="AB290" t="s">
        <v>163</v>
      </c>
      <c r="AC290" t="s">
        <v>205</v>
      </c>
      <c r="AD290">
        <v>35</v>
      </c>
      <c r="AE290" t="s">
        <v>163</v>
      </c>
      <c r="AF290" t="s">
        <v>206</v>
      </c>
      <c r="AG290">
        <v>8</v>
      </c>
      <c r="AH290" t="s">
        <v>163</v>
      </c>
      <c r="AI290" t="s">
        <v>207</v>
      </c>
      <c r="AJ290">
        <v>90</v>
      </c>
      <c r="AK290" t="s">
        <v>163</v>
      </c>
      <c r="AL290" t="s">
        <v>208</v>
      </c>
      <c r="AM290">
        <v>1</v>
      </c>
      <c r="AN290" t="s">
        <v>163</v>
      </c>
    </row>
    <row r="291" spans="1:40">
      <c r="A291" s="26">
        <v>41509.808942037038</v>
      </c>
      <c r="B291" t="s">
        <v>129</v>
      </c>
      <c r="C291" t="s">
        <v>152</v>
      </c>
      <c r="D291" t="s">
        <v>245</v>
      </c>
      <c r="E291" t="s">
        <v>157</v>
      </c>
      <c r="F291" t="s">
        <v>158</v>
      </c>
      <c r="G291" t="s">
        <v>159</v>
      </c>
      <c r="H291" t="s">
        <v>210</v>
      </c>
      <c r="I291">
        <v>33</v>
      </c>
      <c r="J291" t="s">
        <v>163</v>
      </c>
      <c r="K291" t="s">
        <v>211</v>
      </c>
      <c r="L291">
        <v>33</v>
      </c>
      <c r="M291" t="s">
        <v>163</v>
      </c>
      <c r="N291" t="s">
        <v>212</v>
      </c>
      <c r="O291">
        <v>34</v>
      </c>
      <c r="P291" t="s">
        <v>163</v>
      </c>
      <c r="Q291" t="s">
        <v>190</v>
      </c>
      <c r="R291">
        <v>20</v>
      </c>
      <c r="S291" t="s">
        <v>163</v>
      </c>
      <c r="T291" t="s">
        <v>191</v>
      </c>
      <c r="U291">
        <v>20</v>
      </c>
      <c r="V291" t="s">
        <v>163</v>
      </c>
      <c r="W291" t="s">
        <v>192</v>
      </c>
      <c r="X291">
        <v>20</v>
      </c>
      <c r="Y291" t="s">
        <v>163</v>
      </c>
      <c r="Z291" t="s">
        <v>213</v>
      </c>
      <c r="AA291">
        <v>20</v>
      </c>
      <c r="AB291" t="s">
        <v>163</v>
      </c>
      <c r="AC291" t="s">
        <v>214</v>
      </c>
      <c r="AD291">
        <v>20</v>
      </c>
      <c r="AE291" t="s">
        <v>163</v>
      </c>
      <c r="AF291" t="s">
        <v>215</v>
      </c>
      <c r="AG291">
        <v>20</v>
      </c>
      <c r="AH291" t="s">
        <v>163</v>
      </c>
      <c r="AI291" t="s">
        <v>194</v>
      </c>
      <c r="AJ291">
        <v>115200</v>
      </c>
      <c r="AK291" t="s">
        <v>163</v>
      </c>
      <c r="AL291" t="s">
        <v>195</v>
      </c>
      <c r="AM291">
        <v>12000</v>
      </c>
      <c r="AN291" t="s">
        <v>163</v>
      </c>
    </row>
    <row r="292" spans="1:40">
      <c r="A292" s="26">
        <v>41509.808942037038</v>
      </c>
      <c r="B292" t="s">
        <v>129</v>
      </c>
      <c r="C292" t="s">
        <v>152</v>
      </c>
      <c r="D292" t="s">
        <v>246</v>
      </c>
      <c r="E292" t="s">
        <v>131</v>
      </c>
      <c r="F292" t="s">
        <v>220</v>
      </c>
      <c r="G292" t="s">
        <v>221</v>
      </c>
    </row>
    <row r="293" spans="1:40">
      <c r="A293" s="26">
        <v>41509.808942037038</v>
      </c>
      <c r="B293" t="s">
        <v>129</v>
      </c>
      <c r="C293" t="s">
        <v>152</v>
      </c>
      <c r="D293" t="s">
        <v>247</v>
      </c>
      <c r="E293" t="s">
        <v>131</v>
      </c>
      <c r="F293" t="s">
        <v>142</v>
      </c>
      <c r="G293" t="s">
        <v>248</v>
      </c>
      <c r="H293" t="s">
        <v>249</v>
      </c>
    </row>
    <row r="294" spans="1:40">
      <c r="A294" s="26">
        <v>41509.80894221065</v>
      </c>
      <c r="B294" t="s">
        <v>129</v>
      </c>
      <c r="C294" t="s">
        <v>152</v>
      </c>
      <c r="D294" t="s">
        <v>250</v>
      </c>
    </row>
    <row r="295" spans="1:40">
      <c r="A295" s="26">
        <v>41509.80894221065</v>
      </c>
      <c r="B295" t="s">
        <v>129</v>
      </c>
      <c r="C295" t="s">
        <v>152</v>
      </c>
      <c r="D295" t="s">
        <v>251</v>
      </c>
      <c r="E295" t="s">
        <v>157</v>
      </c>
      <c r="F295" t="s">
        <v>158</v>
      </c>
      <c r="G295" t="s">
        <v>159</v>
      </c>
      <c r="H295" t="s">
        <v>160</v>
      </c>
      <c r="I295">
        <v>240000</v>
      </c>
      <c r="J295" t="s">
        <v>161</v>
      </c>
      <c r="K295">
        <v>240000</v>
      </c>
      <c r="L295" t="s">
        <v>162</v>
      </c>
      <c r="M295">
        <v>500</v>
      </c>
      <c r="N295" t="s">
        <v>163</v>
      </c>
      <c r="O295" t="s">
        <v>164</v>
      </c>
      <c r="P295">
        <v>300</v>
      </c>
      <c r="Q295" t="s">
        <v>163</v>
      </c>
    </row>
    <row r="296" spans="1:40">
      <c r="A296" s="26">
        <v>41509.80894221065</v>
      </c>
      <c r="B296" t="s">
        <v>129</v>
      </c>
      <c r="C296" t="s">
        <v>152</v>
      </c>
      <c r="D296" t="s">
        <v>252</v>
      </c>
      <c r="E296" t="s">
        <v>157</v>
      </c>
      <c r="F296" t="s">
        <v>158</v>
      </c>
      <c r="G296" t="s">
        <v>159</v>
      </c>
      <c r="H296" t="s">
        <v>166</v>
      </c>
      <c r="I296">
        <v>49</v>
      </c>
      <c r="J296" t="s">
        <v>163</v>
      </c>
      <c r="K296" t="s">
        <v>167</v>
      </c>
      <c r="L296">
        <v>130</v>
      </c>
      <c r="M296" t="s">
        <v>163</v>
      </c>
      <c r="N296" t="s">
        <v>168</v>
      </c>
      <c r="O296">
        <v>180</v>
      </c>
      <c r="P296" t="s">
        <v>163</v>
      </c>
      <c r="Q296" t="s">
        <v>169</v>
      </c>
      <c r="R296">
        <v>140</v>
      </c>
      <c r="S296" t="s">
        <v>163</v>
      </c>
      <c r="T296" t="s">
        <v>170</v>
      </c>
      <c r="U296">
        <v>80</v>
      </c>
      <c r="V296" t="s">
        <v>163</v>
      </c>
      <c r="W296" t="s">
        <v>171</v>
      </c>
      <c r="X296">
        <v>101</v>
      </c>
      <c r="Y296" t="s">
        <v>163</v>
      </c>
      <c r="Z296" t="s">
        <v>172</v>
      </c>
      <c r="AA296">
        <v>190</v>
      </c>
      <c r="AB296" t="s">
        <v>163</v>
      </c>
      <c r="AC296" t="s">
        <v>173</v>
      </c>
      <c r="AD296">
        <v>20</v>
      </c>
      <c r="AE296" t="s">
        <v>163</v>
      </c>
    </row>
    <row r="297" spans="1:40">
      <c r="A297" s="26">
        <v>41509.80894221065</v>
      </c>
      <c r="B297" t="s">
        <v>129</v>
      </c>
      <c r="C297" t="s">
        <v>152</v>
      </c>
      <c r="D297" t="s">
        <v>253</v>
      </c>
    </row>
    <row r="298" spans="1:40">
      <c r="A298" s="26">
        <v>41509.80894221065</v>
      </c>
      <c r="B298" t="s">
        <v>129</v>
      </c>
      <c r="C298" t="s">
        <v>152</v>
      </c>
      <c r="D298" t="s">
        <v>254</v>
      </c>
      <c r="E298" t="s">
        <v>157</v>
      </c>
      <c r="F298" t="s">
        <v>158</v>
      </c>
      <c r="G298" t="s">
        <v>159</v>
      </c>
      <c r="H298" t="s">
        <v>176</v>
      </c>
      <c r="I298">
        <v>50</v>
      </c>
      <c r="J298" t="s">
        <v>163</v>
      </c>
      <c r="K298" t="s">
        <v>177</v>
      </c>
      <c r="L298">
        <v>50</v>
      </c>
      <c r="M298" t="s">
        <v>163</v>
      </c>
      <c r="N298" t="s">
        <v>178</v>
      </c>
      <c r="O298">
        <v>50</v>
      </c>
      <c r="P298" t="s">
        <v>163</v>
      </c>
    </row>
    <row r="299" spans="1:40">
      <c r="A299" s="26">
        <v>41509.80894221065</v>
      </c>
      <c r="B299" t="s">
        <v>129</v>
      </c>
      <c r="C299" t="s">
        <v>152</v>
      </c>
      <c r="D299" t="s">
        <v>255</v>
      </c>
      <c r="E299" t="s">
        <v>157</v>
      </c>
      <c r="F299" t="s">
        <v>158</v>
      </c>
      <c r="G299" t="s">
        <v>159</v>
      </c>
      <c r="H299" t="s">
        <v>180</v>
      </c>
      <c r="I299">
        <v>35</v>
      </c>
      <c r="J299" t="s">
        <v>163</v>
      </c>
      <c r="K299" t="s">
        <v>181</v>
      </c>
      <c r="L299">
        <v>5</v>
      </c>
      <c r="M299" t="s">
        <v>163</v>
      </c>
      <c r="N299" t="s">
        <v>182</v>
      </c>
      <c r="O299">
        <v>60</v>
      </c>
      <c r="P299" t="s">
        <v>163</v>
      </c>
    </row>
    <row r="300" spans="1:40">
      <c r="A300" s="26">
        <v>41509.80894221065</v>
      </c>
      <c r="B300" t="s">
        <v>129</v>
      </c>
      <c r="C300" t="s">
        <v>152</v>
      </c>
      <c r="D300" t="s">
        <v>256</v>
      </c>
      <c r="E300" t="s">
        <v>157</v>
      </c>
      <c r="F300" t="s">
        <v>158</v>
      </c>
      <c r="G300" t="s">
        <v>159</v>
      </c>
      <c r="H300" t="s">
        <v>184</v>
      </c>
      <c r="I300">
        <v>1</v>
      </c>
      <c r="J300" t="s">
        <v>163</v>
      </c>
    </row>
    <row r="301" spans="1:40">
      <c r="A301" s="26">
        <v>41509.80894221065</v>
      </c>
      <c r="B301" t="s">
        <v>129</v>
      </c>
      <c r="C301" t="s">
        <v>152</v>
      </c>
      <c r="D301" t="s">
        <v>257</v>
      </c>
      <c r="E301" t="s">
        <v>157</v>
      </c>
      <c r="F301" t="s">
        <v>158</v>
      </c>
      <c r="G301" t="s">
        <v>159</v>
      </c>
      <c r="H301" t="s">
        <v>186</v>
      </c>
      <c r="I301">
        <v>30</v>
      </c>
      <c r="J301" t="s">
        <v>163</v>
      </c>
      <c r="K301" t="s">
        <v>187</v>
      </c>
      <c r="L301">
        <v>30</v>
      </c>
      <c r="M301" t="s">
        <v>163</v>
      </c>
      <c r="N301" t="s">
        <v>188</v>
      </c>
      <c r="O301">
        <v>30</v>
      </c>
      <c r="P301" t="s">
        <v>163</v>
      </c>
      <c r="Q301" t="s">
        <v>189</v>
      </c>
      <c r="R301">
        <v>10</v>
      </c>
      <c r="S301" t="s">
        <v>163</v>
      </c>
      <c r="T301" t="s">
        <v>190</v>
      </c>
      <c r="U301">
        <v>20</v>
      </c>
      <c r="V301" t="s">
        <v>163</v>
      </c>
      <c r="W301" t="s">
        <v>191</v>
      </c>
      <c r="X301">
        <v>20</v>
      </c>
      <c r="Y301" t="s">
        <v>163</v>
      </c>
      <c r="Z301" t="s">
        <v>192</v>
      </c>
      <c r="AA301">
        <v>20</v>
      </c>
      <c r="AB301" t="s">
        <v>163</v>
      </c>
      <c r="AC301" t="s">
        <v>193</v>
      </c>
      <c r="AD301">
        <v>20</v>
      </c>
      <c r="AE301" t="s">
        <v>163</v>
      </c>
      <c r="AF301" t="s">
        <v>194</v>
      </c>
      <c r="AG301">
        <v>115200</v>
      </c>
      <c r="AH301" t="s">
        <v>163</v>
      </c>
      <c r="AI301" t="s">
        <v>195</v>
      </c>
      <c r="AJ301">
        <v>12000</v>
      </c>
      <c r="AK301" t="s">
        <v>163</v>
      </c>
      <c r="AL301" t="s">
        <v>196</v>
      </c>
      <c r="AM301">
        <v>30000</v>
      </c>
      <c r="AN301" t="s">
        <v>163</v>
      </c>
    </row>
    <row r="302" spans="1:40">
      <c r="A302" s="26">
        <v>41509.80894221065</v>
      </c>
      <c r="B302" t="s">
        <v>129</v>
      </c>
      <c r="C302" t="s">
        <v>152</v>
      </c>
      <c r="D302" t="s">
        <v>258</v>
      </c>
      <c r="E302" t="s">
        <v>157</v>
      </c>
      <c r="F302" t="s">
        <v>158</v>
      </c>
      <c r="G302" t="s">
        <v>159</v>
      </c>
      <c r="H302" t="s">
        <v>198</v>
      </c>
      <c r="I302">
        <v>60</v>
      </c>
      <c r="J302" t="s">
        <v>163</v>
      </c>
      <c r="K302" t="s">
        <v>199</v>
      </c>
      <c r="L302">
        <v>40</v>
      </c>
      <c r="M302" t="s">
        <v>163</v>
      </c>
      <c r="N302" t="s">
        <v>200</v>
      </c>
      <c r="O302">
        <v>50</v>
      </c>
      <c r="P302" t="s">
        <v>163</v>
      </c>
      <c r="Q302" t="s">
        <v>201</v>
      </c>
      <c r="R302">
        <v>40</v>
      </c>
      <c r="S302" t="s">
        <v>163</v>
      </c>
      <c r="T302" t="s">
        <v>202</v>
      </c>
      <c r="U302">
        <v>60</v>
      </c>
      <c r="V302" t="s">
        <v>163</v>
      </c>
      <c r="W302" t="s">
        <v>203</v>
      </c>
      <c r="X302">
        <v>50</v>
      </c>
      <c r="Y302" t="s">
        <v>163</v>
      </c>
      <c r="Z302" t="s">
        <v>204</v>
      </c>
      <c r="AA302">
        <v>50</v>
      </c>
      <c r="AB302" t="s">
        <v>163</v>
      </c>
      <c r="AC302" t="s">
        <v>205</v>
      </c>
      <c r="AD302">
        <v>35</v>
      </c>
      <c r="AE302" t="s">
        <v>163</v>
      </c>
      <c r="AF302" t="s">
        <v>206</v>
      </c>
      <c r="AG302">
        <v>8</v>
      </c>
      <c r="AH302" t="s">
        <v>163</v>
      </c>
      <c r="AI302" t="s">
        <v>207</v>
      </c>
      <c r="AJ302">
        <v>90</v>
      </c>
      <c r="AK302" t="s">
        <v>163</v>
      </c>
      <c r="AL302" t="s">
        <v>208</v>
      </c>
      <c r="AM302">
        <v>1</v>
      </c>
      <c r="AN302" t="s">
        <v>163</v>
      </c>
    </row>
    <row r="303" spans="1:40">
      <c r="A303" s="26">
        <v>41509.808942222226</v>
      </c>
      <c r="B303" t="s">
        <v>129</v>
      </c>
      <c r="C303" t="s">
        <v>152</v>
      </c>
      <c r="D303" t="s">
        <v>259</v>
      </c>
      <c r="E303" t="s">
        <v>157</v>
      </c>
      <c r="F303" t="s">
        <v>158</v>
      </c>
      <c r="G303" t="s">
        <v>159</v>
      </c>
      <c r="H303" t="s">
        <v>210</v>
      </c>
      <c r="I303">
        <v>33</v>
      </c>
      <c r="J303" t="s">
        <v>163</v>
      </c>
      <c r="K303" t="s">
        <v>211</v>
      </c>
      <c r="L303">
        <v>33</v>
      </c>
      <c r="M303" t="s">
        <v>163</v>
      </c>
      <c r="N303" t="s">
        <v>212</v>
      </c>
      <c r="O303">
        <v>34</v>
      </c>
      <c r="P303" t="s">
        <v>163</v>
      </c>
      <c r="Q303" t="s">
        <v>190</v>
      </c>
      <c r="R303">
        <v>20</v>
      </c>
      <c r="S303" t="s">
        <v>163</v>
      </c>
      <c r="T303" t="s">
        <v>191</v>
      </c>
      <c r="U303">
        <v>20</v>
      </c>
      <c r="V303" t="s">
        <v>163</v>
      </c>
      <c r="W303" t="s">
        <v>192</v>
      </c>
      <c r="X303">
        <v>20</v>
      </c>
      <c r="Y303" t="s">
        <v>163</v>
      </c>
      <c r="Z303" t="s">
        <v>213</v>
      </c>
      <c r="AA303">
        <v>20</v>
      </c>
      <c r="AB303" t="s">
        <v>163</v>
      </c>
      <c r="AC303" t="s">
        <v>214</v>
      </c>
      <c r="AD303">
        <v>20</v>
      </c>
      <c r="AE303" t="s">
        <v>163</v>
      </c>
      <c r="AF303" t="s">
        <v>215</v>
      </c>
      <c r="AG303">
        <v>20</v>
      </c>
      <c r="AH303" t="s">
        <v>163</v>
      </c>
      <c r="AI303" t="s">
        <v>194</v>
      </c>
      <c r="AJ303">
        <v>115200</v>
      </c>
      <c r="AK303" t="s">
        <v>163</v>
      </c>
      <c r="AL303" t="s">
        <v>195</v>
      </c>
      <c r="AM303">
        <v>12000</v>
      </c>
      <c r="AN303" t="s">
        <v>163</v>
      </c>
    </row>
    <row r="304" spans="1:40">
      <c r="A304" s="26">
        <v>41509.808942222226</v>
      </c>
      <c r="B304" t="s">
        <v>129</v>
      </c>
      <c r="C304" t="s">
        <v>152</v>
      </c>
      <c r="D304" t="s">
        <v>260</v>
      </c>
      <c r="E304" t="s">
        <v>131</v>
      </c>
      <c r="F304" t="s">
        <v>220</v>
      </c>
      <c r="G304" t="s">
        <v>221</v>
      </c>
    </row>
    <row r="305" spans="1:31">
      <c r="A305" s="26">
        <v>41509.808942222226</v>
      </c>
      <c r="B305" t="s">
        <v>129</v>
      </c>
      <c r="C305" t="s">
        <v>152</v>
      </c>
      <c r="D305" t="s">
        <v>261</v>
      </c>
      <c r="E305" t="s">
        <v>131</v>
      </c>
      <c r="F305" t="s">
        <v>262</v>
      </c>
      <c r="G305" t="s">
        <v>263</v>
      </c>
      <c r="H305" t="s">
        <v>264</v>
      </c>
    </row>
    <row r="306" spans="1:31">
      <c r="A306" s="26">
        <v>41509.808942233794</v>
      </c>
      <c r="B306" t="s">
        <v>151</v>
      </c>
      <c r="C306" t="s">
        <v>265</v>
      </c>
      <c r="D306" t="s">
        <v>153</v>
      </c>
    </row>
    <row r="307" spans="1:31">
      <c r="A307" s="26">
        <v>41509.808942233794</v>
      </c>
      <c r="B307" t="s">
        <v>123</v>
      </c>
      <c r="C307" t="s">
        <v>265</v>
      </c>
      <c r="D307" s="75" t="s">
        <v>266</v>
      </c>
    </row>
    <row r="308" spans="1:31">
      <c r="A308" s="26">
        <v>41509.80894224537</v>
      </c>
      <c r="B308" t="s">
        <v>151</v>
      </c>
      <c r="C308" t="s">
        <v>267</v>
      </c>
      <c r="D308" t="s">
        <v>153</v>
      </c>
    </row>
    <row r="309" spans="1:31">
      <c r="A309" s="26">
        <v>41509.80894224537</v>
      </c>
      <c r="B309" t="s">
        <v>123</v>
      </c>
      <c r="C309" t="s">
        <v>267</v>
      </c>
      <c r="D309" s="75" t="s">
        <v>266</v>
      </c>
    </row>
    <row r="310" spans="1:31">
      <c r="A310" s="26">
        <v>41509.80894224537</v>
      </c>
      <c r="B310" t="s">
        <v>129</v>
      </c>
      <c r="C310" t="s">
        <v>265</v>
      </c>
      <c r="D310" t="s">
        <v>268</v>
      </c>
    </row>
    <row r="311" spans="1:31">
      <c r="A311" s="26">
        <v>41509.80894224537</v>
      </c>
      <c r="B311" t="s">
        <v>151</v>
      </c>
      <c r="C311" t="s">
        <v>269</v>
      </c>
      <c r="D311" t="s">
        <v>153</v>
      </c>
    </row>
    <row r="312" spans="1:31">
      <c r="A312" s="26">
        <v>41509.80894224537</v>
      </c>
      <c r="B312" t="s">
        <v>129</v>
      </c>
      <c r="C312" t="s">
        <v>269</v>
      </c>
      <c r="D312" t="s">
        <v>270</v>
      </c>
    </row>
    <row r="313" spans="1:31">
      <c r="A313" s="26">
        <v>41509.80894224537</v>
      </c>
      <c r="B313" t="s">
        <v>123</v>
      </c>
      <c r="C313" t="s">
        <v>269</v>
      </c>
      <c r="D313" s="75" t="s">
        <v>266</v>
      </c>
    </row>
    <row r="314" spans="1:31">
      <c r="A314" s="26">
        <v>41509.808942256946</v>
      </c>
      <c r="B314" t="s">
        <v>129</v>
      </c>
      <c r="C314" t="s">
        <v>267</v>
      </c>
      <c r="D314" t="s">
        <v>271</v>
      </c>
    </row>
    <row r="315" spans="1:31">
      <c r="A315" s="26">
        <v>41509.808942256946</v>
      </c>
      <c r="B315" t="s">
        <v>129</v>
      </c>
      <c r="C315" t="s">
        <v>267</v>
      </c>
      <c r="D315" t="s">
        <v>272</v>
      </c>
      <c r="E315" t="s">
        <v>157</v>
      </c>
      <c r="F315" t="s">
        <v>158</v>
      </c>
      <c r="G315" t="s">
        <v>159</v>
      </c>
      <c r="H315" t="s">
        <v>160</v>
      </c>
      <c r="I315">
        <v>240000</v>
      </c>
      <c r="J315" t="s">
        <v>161</v>
      </c>
      <c r="K315">
        <v>240000</v>
      </c>
      <c r="L315" t="s">
        <v>162</v>
      </c>
      <c r="M315">
        <v>500</v>
      </c>
      <c r="N315" t="s">
        <v>163</v>
      </c>
      <c r="O315" t="s">
        <v>164</v>
      </c>
      <c r="P315">
        <v>300</v>
      </c>
      <c r="Q315" t="s">
        <v>163</v>
      </c>
    </row>
    <row r="316" spans="1:31">
      <c r="A316" s="26">
        <v>41509.808942256946</v>
      </c>
      <c r="B316" t="s">
        <v>129</v>
      </c>
      <c r="C316" t="s">
        <v>267</v>
      </c>
      <c r="D316" t="s">
        <v>273</v>
      </c>
      <c r="E316" t="s">
        <v>157</v>
      </c>
      <c r="F316" t="s">
        <v>158</v>
      </c>
      <c r="G316" t="s">
        <v>159</v>
      </c>
      <c r="H316" t="s">
        <v>166</v>
      </c>
      <c r="I316">
        <v>49</v>
      </c>
      <c r="J316" t="s">
        <v>163</v>
      </c>
      <c r="K316" t="s">
        <v>167</v>
      </c>
      <c r="L316">
        <v>130</v>
      </c>
      <c r="M316" t="s">
        <v>163</v>
      </c>
      <c r="N316" t="s">
        <v>168</v>
      </c>
      <c r="O316">
        <v>180</v>
      </c>
      <c r="P316" t="s">
        <v>163</v>
      </c>
      <c r="Q316" t="s">
        <v>169</v>
      </c>
      <c r="R316">
        <v>140</v>
      </c>
      <c r="S316" t="s">
        <v>163</v>
      </c>
      <c r="T316" t="s">
        <v>170</v>
      </c>
      <c r="U316">
        <v>80</v>
      </c>
      <c r="V316" t="s">
        <v>163</v>
      </c>
      <c r="W316" t="s">
        <v>171</v>
      </c>
      <c r="X316">
        <v>101</v>
      </c>
      <c r="Y316" t="s">
        <v>163</v>
      </c>
      <c r="Z316" t="s">
        <v>172</v>
      </c>
      <c r="AA316">
        <v>190</v>
      </c>
      <c r="AB316" t="s">
        <v>163</v>
      </c>
      <c r="AC316" t="s">
        <v>173</v>
      </c>
      <c r="AD316">
        <v>20</v>
      </c>
      <c r="AE316" t="s">
        <v>163</v>
      </c>
    </row>
    <row r="317" spans="1:31">
      <c r="A317" s="26">
        <v>41509.808942256946</v>
      </c>
      <c r="B317" t="s">
        <v>129</v>
      </c>
      <c r="C317" t="s">
        <v>267</v>
      </c>
      <c r="D317" t="s">
        <v>274</v>
      </c>
    </row>
    <row r="318" spans="1:31">
      <c r="A318" s="26">
        <v>41509.808942256946</v>
      </c>
      <c r="B318" t="s">
        <v>129</v>
      </c>
      <c r="C318" t="s">
        <v>267</v>
      </c>
      <c r="D318" t="s">
        <v>275</v>
      </c>
      <c r="E318" t="s">
        <v>157</v>
      </c>
      <c r="F318" t="s">
        <v>158</v>
      </c>
      <c r="G318" t="s">
        <v>159</v>
      </c>
      <c r="H318" t="s">
        <v>176</v>
      </c>
      <c r="I318">
        <v>50</v>
      </c>
      <c r="J318" t="s">
        <v>163</v>
      </c>
      <c r="K318" t="s">
        <v>177</v>
      </c>
      <c r="L318">
        <v>50</v>
      </c>
      <c r="M318" t="s">
        <v>163</v>
      </c>
      <c r="N318" t="s">
        <v>178</v>
      </c>
      <c r="O318">
        <v>50</v>
      </c>
      <c r="P318" t="s">
        <v>163</v>
      </c>
    </row>
    <row r="319" spans="1:31">
      <c r="A319" s="26">
        <v>41509.808942256946</v>
      </c>
      <c r="B319" t="s">
        <v>129</v>
      </c>
      <c r="C319" t="s">
        <v>267</v>
      </c>
      <c r="D319" t="s">
        <v>276</v>
      </c>
      <c r="E319" t="s">
        <v>157</v>
      </c>
      <c r="F319" t="s">
        <v>158</v>
      </c>
      <c r="G319" t="s">
        <v>159</v>
      </c>
      <c r="H319" t="s">
        <v>180</v>
      </c>
      <c r="I319">
        <v>35</v>
      </c>
      <c r="J319" t="s">
        <v>163</v>
      </c>
      <c r="K319" t="s">
        <v>181</v>
      </c>
      <c r="L319">
        <v>5</v>
      </c>
      <c r="M319" t="s">
        <v>163</v>
      </c>
      <c r="N319" t="s">
        <v>182</v>
      </c>
      <c r="O319">
        <v>60</v>
      </c>
      <c r="P319" t="s">
        <v>163</v>
      </c>
    </row>
    <row r="320" spans="1:31">
      <c r="A320" s="26">
        <v>41509.808942256946</v>
      </c>
      <c r="B320" t="s">
        <v>129</v>
      </c>
      <c r="C320" t="s">
        <v>267</v>
      </c>
      <c r="D320" t="s">
        <v>277</v>
      </c>
      <c r="E320" t="s">
        <v>157</v>
      </c>
      <c r="F320" t="s">
        <v>158</v>
      </c>
      <c r="G320" t="s">
        <v>159</v>
      </c>
      <c r="H320" t="s">
        <v>184</v>
      </c>
      <c r="I320">
        <v>1</v>
      </c>
      <c r="J320" t="s">
        <v>163</v>
      </c>
    </row>
    <row r="321" spans="1:40">
      <c r="A321" s="26">
        <v>41509.808942256946</v>
      </c>
      <c r="B321" t="s">
        <v>129</v>
      </c>
      <c r="C321" t="s">
        <v>267</v>
      </c>
      <c r="D321" t="s">
        <v>278</v>
      </c>
      <c r="E321" t="s">
        <v>157</v>
      </c>
      <c r="F321" t="s">
        <v>158</v>
      </c>
      <c r="G321" t="s">
        <v>159</v>
      </c>
      <c r="H321" t="s">
        <v>186</v>
      </c>
      <c r="I321">
        <v>30</v>
      </c>
      <c r="J321" t="s">
        <v>163</v>
      </c>
      <c r="K321" t="s">
        <v>187</v>
      </c>
      <c r="L321">
        <v>30</v>
      </c>
      <c r="M321" t="s">
        <v>163</v>
      </c>
      <c r="N321" t="s">
        <v>188</v>
      </c>
      <c r="O321">
        <v>30</v>
      </c>
      <c r="P321" t="s">
        <v>163</v>
      </c>
      <c r="Q321" t="s">
        <v>189</v>
      </c>
      <c r="R321">
        <v>10</v>
      </c>
      <c r="S321" t="s">
        <v>163</v>
      </c>
      <c r="T321" t="s">
        <v>190</v>
      </c>
      <c r="U321">
        <v>20</v>
      </c>
      <c r="V321" t="s">
        <v>163</v>
      </c>
      <c r="W321" t="s">
        <v>191</v>
      </c>
      <c r="X321">
        <v>20</v>
      </c>
      <c r="Y321" t="s">
        <v>163</v>
      </c>
      <c r="Z321" t="s">
        <v>192</v>
      </c>
      <c r="AA321">
        <v>20</v>
      </c>
      <c r="AB321" t="s">
        <v>163</v>
      </c>
      <c r="AC321" t="s">
        <v>193</v>
      </c>
      <c r="AD321">
        <v>20</v>
      </c>
      <c r="AE321" t="s">
        <v>163</v>
      </c>
      <c r="AF321" t="s">
        <v>194</v>
      </c>
      <c r="AG321">
        <v>115200</v>
      </c>
      <c r="AH321" t="s">
        <v>163</v>
      </c>
      <c r="AI321" t="s">
        <v>195</v>
      </c>
      <c r="AJ321">
        <v>12000</v>
      </c>
      <c r="AK321" t="s">
        <v>163</v>
      </c>
      <c r="AL321" t="s">
        <v>196</v>
      </c>
      <c r="AM321">
        <v>30000</v>
      </c>
      <c r="AN321" t="s">
        <v>163</v>
      </c>
    </row>
    <row r="322" spans="1:40">
      <c r="A322" s="26">
        <v>41509.808942256946</v>
      </c>
      <c r="B322" t="s">
        <v>129</v>
      </c>
      <c r="C322" t="s">
        <v>267</v>
      </c>
      <c r="D322" t="s">
        <v>279</v>
      </c>
      <c r="E322" t="s">
        <v>157</v>
      </c>
      <c r="F322" t="s">
        <v>158</v>
      </c>
      <c r="G322" t="s">
        <v>159</v>
      </c>
      <c r="H322" t="s">
        <v>198</v>
      </c>
      <c r="I322">
        <v>60</v>
      </c>
      <c r="J322" t="s">
        <v>163</v>
      </c>
      <c r="K322" t="s">
        <v>199</v>
      </c>
      <c r="L322">
        <v>40</v>
      </c>
      <c r="M322" t="s">
        <v>163</v>
      </c>
      <c r="N322" t="s">
        <v>200</v>
      </c>
      <c r="O322">
        <v>50</v>
      </c>
      <c r="P322" t="s">
        <v>163</v>
      </c>
      <c r="Q322" t="s">
        <v>201</v>
      </c>
      <c r="R322">
        <v>40</v>
      </c>
      <c r="S322" t="s">
        <v>163</v>
      </c>
      <c r="T322" t="s">
        <v>202</v>
      </c>
      <c r="U322">
        <v>60</v>
      </c>
      <c r="V322" t="s">
        <v>163</v>
      </c>
      <c r="W322" t="s">
        <v>203</v>
      </c>
      <c r="X322">
        <v>50</v>
      </c>
      <c r="Y322" t="s">
        <v>163</v>
      </c>
      <c r="Z322" t="s">
        <v>204</v>
      </c>
      <c r="AA322">
        <v>50</v>
      </c>
      <c r="AB322" t="s">
        <v>163</v>
      </c>
      <c r="AC322" t="s">
        <v>205</v>
      </c>
      <c r="AD322">
        <v>35</v>
      </c>
      <c r="AE322" t="s">
        <v>163</v>
      </c>
      <c r="AF322" t="s">
        <v>206</v>
      </c>
      <c r="AG322">
        <v>8</v>
      </c>
      <c r="AH322" t="s">
        <v>163</v>
      </c>
      <c r="AI322" t="s">
        <v>207</v>
      </c>
      <c r="AJ322">
        <v>90</v>
      </c>
      <c r="AK322" t="s">
        <v>163</v>
      </c>
      <c r="AL322" t="s">
        <v>208</v>
      </c>
      <c r="AM322">
        <v>1</v>
      </c>
      <c r="AN322" t="s">
        <v>163</v>
      </c>
    </row>
    <row r="323" spans="1:40">
      <c r="A323" s="26">
        <v>41509.808942256946</v>
      </c>
      <c r="B323" t="s">
        <v>129</v>
      </c>
      <c r="C323" t="s">
        <v>265</v>
      </c>
      <c r="D323" t="s">
        <v>280</v>
      </c>
      <c r="E323" t="s">
        <v>157</v>
      </c>
      <c r="F323" t="s">
        <v>158</v>
      </c>
      <c r="G323" t="s">
        <v>159</v>
      </c>
      <c r="H323" t="s">
        <v>160</v>
      </c>
      <c r="I323">
        <v>240000</v>
      </c>
      <c r="J323" t="s">
        <v>161</v>
      </c>
      <c r="K323">
        <v>240000</v>
      </c>
      <c r="L323" t="s">
        <v>162</v>
      </c>
      <c r="M323">
        <v>500</v>
      </c>
      <c r="N323" t="s">
        <v>163</v>
      </c>
      <c r="O323" t="s">
        <v>164</v>
      </c>
      <c r="P323">
        <v>300</v>
      </c>
      <c r="Q323" t="s">
        <v>163</v>
      </c>
    </row>
    <row r="324" spans="1:40">
      <c r="A324" s="26">
        <v>41509.808942256946</v>
      </c>
      <c r="B324" t="s">
        <v>129</v>
      </c>
      <c r="C324" t="s">
        <v>265</v>
      </c>
      <c r="D324" t="s">
        <v>281</v>
      </c>
      <c r="E324" t="s">
        <v>157</v>
      </c>
      <c r="F324" t="s">
        <v>158</v>
      </c>
      <c r="G324" t="s">
        <v>159</v>
      </c>
      <c r="H324" t="s">
        <v>166</v>
      </c>
      <c r="I324">
        <v>49</v>
      </c>
      <c r="J324" t="s">
        <v>163</v>
      </c>
      <c r="K324" t="s">
        <v>167</v>
      </c>
      <c r="L324">
        <v>130</v>
      </c>
      <c r="M324" t="s">
        <v>163</v>
      </c>
      <c r="N324" t="s">
        <v>168</v>
      </c>
      <c r="O324">
        <v>180</v>
      </c>
      <c r="P324" t="s">
        <v>163</v>
      </c>
      <c r="Q324" t="s">
        <v>169</v>
      </c>
      <c r="R324">
        <v>140</v>
      </c>
      <c r="S324" t="s">
        <v>163</v>
      </c>
      <c r="T324" t="s">
        <v>170</v>
      </c>
      <c r="U324">
        <v>80</v>
      </c>
      <c r="V324" t="s">
        <v>163</v>
      </c>
      <c r="W324" t="s">
        <v>171</v>
      </c>
      <c r="X324">
        <v>101</v>
      </c>
      <c r="Y324" t="s">
        <v>163</v>
      </c>
      <c r="Z324" t="s">
        <v>172</v>
      </c>
      <c r="AA324">
        <v>190</v>
      </c>
      <c r="AB324" t="s">
        <v>163</v>
      </c>
      <c r="AC324" t="s">
        <v>173</v>
      </c>
      <c r="AD324">
        <v>20</v>
      </c>
      <c r="AE324" t="s">
        <v>163</v>
      </c>
    </row>
    <row r="325" spans="1:40">
      <c r="A325" s="26">
        <v>41509.808942256946</v>
      </c>
      <c r="B325" t="s">
        <v>129</v>
      </c>
      <c r="C325" t="s">
        <v>265</v>
      </c>
      <c r="D325" t="s">
        <v>282</v>
      </c>
    </row>
    <row r="326" spans="1:40">
      <c r="A326" s="26">
        <v>41509.808942256946</v>
      </c>
      <c r="B326" t="s">
        <v>129</v>
      </c>
      <c r="C326" t="s">
        <v>265</v>
      </c>
      <c r="D326" t="s">
        <v>283</v>
      </c>
      <c r="E326" t="s">
        <v>157</v>
      </c>
      <c r="F326" t="s">
        <v>158</v>
      </c>
      <c r="G326" t="s">
        <v>159</v>
      </c>
      <c r="H326" t="s">
        <v>176</v>
      </c>
      <c r="I326">
        <v>50</v>
      </c>
      <c r="J326" t="s">
        <v>163</v>
      </c>
      <c r="K326" t="s">
        <v>177</v>
      </c>
      <c r="L326">
        <v>50</v>
      </c>
      <c r="M326" t="s">
        <v>163</v>
      </c>
      <c r="N326" t="s">
        <v>178</v>
      </c>
      <c r="O326">
        <v>50</v>
      </c>
      <c r="P326" t="s">
        <v>163</v>
      </c>
    </row>
    <row r="327" spans="1:40">
      <c r="A327" s="26">
        <v>41509.808942256946</v>
      </c>
      <c r="B327" t="s">
        <v>129</v>
      </c>
      <c r="C327" t="s">
        <v>265</v>
      </c>
      <c r="D327" t="s">
        <v>284</v>
      </c>
      <c r="E327" t="s">
        <v>157</v>
      </c>
      <c r="F327" t="s">
        <v>158</v>
      </c>
      <c r="G327" t="s">
        <v>159</v>
      </c>
      <c r="H327" t="s">
        <v>180</v>
      </c>
      <c r="I327">
        <v>35</v>
      </c>
      <c r="J327" t="s">
        <v>163</v>
      </c>
      <c r="K327" t="s">
        <v>181</v>
      </c>
      <c r="L327">
        <v>5</v>
      </c>
      <c r="M327" t="s">
        <v>163</v>
      </c>
      <c r="N327" t="s">
        <v>182</v>
      </c>
      <c r="O327">
        <v>60</v>
      </c>
      <c r="P327" t="s">
        <v>163</v>
      </c>
    </row>
    <row r="328" spans="1:40">
      <c r="A328" s="26">
        <v>41509.808942256946</v>
      </c>
      <c r="B328" t="s">
        <v>129</v>
      </c>
      <c r="C328" t="s">
        <v>265</v>
      </c>
      <c r="D328" t="s">
        <v>285</v>
      </c>
      <c r="E328" t="s">
        <v>157</v>
      </c>
      <c r="F328" t="s">
        <v>158</v>
      </c>
      <c r="G328" t="s">
        <v>159</v>
      </c>
      <c r="H328" t="s">
        <v>184</v>
      </c>
      <c r="I328">
        <v>1</v>
      </c>
      <c r="J328" t="s">
        <v>163</v>
      </c>
    </row>
    <row r="329" spans="1:40">
      <c r="A329" s="26">
        <v>41509.808942256946</v>
      </c>
      <c r="B329" t="s">
        <v>129</v>
      </c>
      <c r="C329" t="s">
        <v>265</v>
      </c>
      <c r="D329" t="s">
        <v>286</v>
      </c>
      <c r="E329" t="s">
        <v>157</v>
      </c>
      <c r="F329" t="s">
        <v>158</v>
      </c>
      <c r="G329" t="s">
        <v>159</v>
      </c>
      <c r="H329" t="s">
        <v>186</v>
      </c>
      <c r="I329">
        <v>30</v>
      </c>
      <c r="J329" t="s">
        <v>163</v>
      </c>
      <c r="K329" t="s">
        <v>187</v>
      </c>
      <c r="L329">
        <v>30</v>
      </c>
      <c r="M329" t="s">
        <v>163</v>
      </c>
      <c r="N329" t="s">
        <v>188</v>
      </c>
      <c r="O329">
        <v>30</v>
      </c>
      <c r="P329" t="s">
        <v>163</v>
      </c>
      <c r="Q329" t="s">
        <v>189</v>
      </c>
      <c r="R329">
        <v>10</v>
      </c>
      <c r="S329" t="s">
        <v>163</v>
      </c>
      <c r="T329" t="s">
        <v>190</v>
      </c>
      <c r="U329">
        <v>20</v>
      </c>
      <c r="V329" t="s">
        <v>163</v>
      </c>
      <c r="W329" t="s">
        <v>191</v>
      </c>
      <c r="X329">
        <v>20</v>
      </c>
      <c r="Y329" t="s">
        <v>163</v>
      </c>
      <c r="Z329" t="s">
        <v>192</v>
      </c>
      <c r="AA329">
        <v>20</v>
      </c>
      <c r="AB329" t="s">
        <v>163</v>
      </c>
      <c r="AC329" t="s">
        <v>193</v>
      </c>
      <c r="AD329">
        <v>20</v>
      </c>
      <c r="AE329" t="s">
        <v>163</v>
      </c>
      <c r="AF329" t="s">
        <v>194</v>
      </c>
      <c r="AG329">
        <v>115200</v>
      </c>
      <c r="AH329" t="s">
        <v>163</v>
      </c>
      <c r="AI329" t="s">
        <v>195</v>
      </c>
      <c r="AJ329">
        <v>12000</v>
      </c>
      <c r="AK329" t="s">
        <v>163</v>
      </c>
      <c r="AL329" t="s">
        <v>196</v>
      </c>
      <c r="AM329">
        <v>30000</v>
      </c>
      <c r="AN329" t="s">
        <v>163</v>
      </c>
    </row>
    <row r="330" spans="1:40">
      <c r="A330" s="26">
        <v>41509.808942256946</v>
      </c>
      <c r="B330" t="s">
        <v>129</v>
      </c>
      <c r="C330" t="s">
        <v>265</v>
      </c>
      <c r="D330" t="s">
        <v>287</v>
      </c>
      <c r="E330" t="s">
        <v>157</v>
      </c>
      <c r="F330" t="s">
        <v>158</v>
      </c>
      <c r="G330" t="s">
        <v>159</v>
      </c>
      <c r="H330" t="s">
        <v>198</v>
      </c>
      <c r="I330">
        <v>60</v>
      </c>
      <c r="J330" t="s">
        <v>163</v>
      </c>
      <c r="K330" t="s">
        <v>199</v>
      </c>
      <c r="L330">
        <v>40</v>
      </c>
      <c r="M330" t="s">
        <v>163</v>
      </c>
      <c r="N330" t="s">
        <v>200</v>
      </c>
      <c r="O330">
        <v>50</v>
      </c>
      <c r="P330" t="s">
        <v>163</v>
      </c>
      <c r="Q330" t="s">
        <v>201</v>
      </c>
      <c r="R330">
        <v>40</v>
      </c>
      <c r="S330" t="s">
        <v>163</v>
      </c>
      <c r="T330" t="s">
        <v>202</v>
      </c>
      <c r="U330">
        <v>60</v>
      </c>
      <c r="V330" t="s">
        <v>163</v>
      </c>
      <c r="W330" t="s">
        <v>203</v>
      </c>
      <c r="X330">
        <v>50</v>
      </c>
      <c r="Y330" t="s">
        <v>163</v>
      </c>
      <c r="Z330" t="s">
        <v>204</v>
      </c>
      <c r="AA330">
        <v>50</v>
      </c>
      <c r="AB330" t="s">
        <v>163</v>
      </c>
      <c r="AC330" t="s">
        <v>205</v>
      </c>
      <c r="AD330">
        <v>35</v>
      </c>
      <c r="AE330" t="s">
        <v>163</v>
      </c>
      <c r="AF330" t="s">
        <v>206</v>
      </c>
      <c r="AG330">
        <v>8</v>
      </c>
      <c r="AH330" t="s">
        <v>163</v>
      </c>
      <c r="AI330" t="s">
        <v>207</v>
      </c>
      <c r="AJ330">
        <v>90</v>
      </c>
      <c r="AK330" t="s">
        <v>163</v>
      </c>
      <c r="AL330" t="s">
        <v>208</v>
      </c>
      <c r="AM330">
        <v>1</v>
      </c>
      <c r="AN330" t="s">
        <v>163</v>
      </c>
    </row>
    <row r="331" spans="1:40">
      <c r="A331" s="26">
        <v>41509.808942256946</v>
      </c>
      <c r="B331" t="s">
        <v>129</v>
      </c>
      <c r="C331" t="s">
        <v>265</v>
      </c>
      <c r="D331" t="s">
        <v>288</v>
      </c>
      <c r="E331" t="s">
        <v>157</v>
      </c>
      <c r="F331" t="s">
        <v>158</v>
      </c>
      <c r="G331" t="s">
        <v>159</v>
      </c>
      <c r="H331" t="s">
        <v>210</v>
      </c>
      <c r="I331">
        <v>33</v>
      </c>
      <c r="J331" t="s">
        <v>163</v>
      </c>
      <c r="K331" t="s">
        <v>211</v>
      </c>
      <c r="L331">
        <v>33</v>
      </c>
      <c r="M331" t="s">
        <v>163</v>
      </c>
      <c r="N331" t="s">
        <v>212</v>
      </c>
      <c r="O331">
        <v>34</v>
      </c>
      <c r="P331" t="s">
        <v>163</v>
      </c>
      <c r="Q331" t="s">
        <v>190</v>
      </c>
      <c r="R331">
        <v>20</v>
      </c>
      <c r="S331" t="s">
        <v>163</v>
      </c>
      <c r="T331" t="s">
        <v>191</v>
      </c>
      <c r="U331">
        <v>20</v>
      </c>
      <c r="V331" t="s">
        <v>163</v>
      </c>
      <c r="W331" t="s">
        <v>192</v>
      </c>
      <c r="X331">
        <v>20</v>
      </c>
      <c r="Y331" t="s">
        <v>163</v>
      </c>
      <c r="Z331" t="s">
        <v>213</v>
      </c>
      <c r="AA331">
        <v>20</v>
      </c>
      <c r="AB331" t="s">
        <v>163</v>
      </c>
      <c r="AC331" t="s">
        <v>214</v>
      </c>
      <c r="AD331">
        <v>20</v>
      </c>
      <c r="AE331" t="s">
        <v>163</v>
      </c>
      <c r="AF331" t="s">
        <v>215</v>
      </c>
      <c r="AG331">
        <v>20</v>
      </c>
      <c r="AH331" t="s">
        <v>163</v>
      </c>
      <c r="AI331" t="s">
        <v>194</v>
      </c>
      <c r="AJ331">
        <v>115200</v>
      </c>
      <c r="AK331" t="s">
        <v>163</v>
      </c>
      <c r="AL331" t="s">
        <v>195</v>
      </c>
      <c r="AM331">
        <v>12000</v>
      </c>
      <c r="AN331" t="s">
        <v>163</v>
      </c>
    </row>
    <row r="332" spans="1:40">
      <c r="A332" s="26">
        <v>41509.808942256946</v>
      </c>
      <c r="B332" t="s">
        <v>129</v>
      </c>
      <c r="C332" t="s">
        <v>265</v>
      </c>
      <c r="D332" t="s">
        <v>289</v>
      </c>
      <c r="E332" t="s">
        <v>131</v>
      </c>
      <c r="F332" t="s">
        <v>220</v>
      </c>
      <c r="G332" t="s">
        <v>221</v>
      </c>
    </row>
    <row r="333" spans="1:40">
      <c r="A333" s="26">
        <v>41509.808942256946</v>
      </c>
      <c r="B333" t="s">
        <v>129</v>
      </c>
      <c r="C333" t="s">
        <v>265</v>
      </c>
      <c r="D333" t="s">
        <v>290</v>
      </c>
      <c r="E333" t="s">
        <v>131</v>
      </c>
      <c r="F333" t="s">
        <v>291</v>
      </c>
      <c r="G333" t="s">
        <v>292</v>
      </c>
      <c r="H333" t="s">
        <v>293</v>
      </c>
    </row>
    <row r="334" spans="1:40">
      <c r="A334" s="26">
        <v>41509.808942256946</v>
      </c>
      <c r="B334" t="s">
        <v>129</v>
      </c>
      <c r="C334" t="s">
        <v>269</v>
      </c>
      <c r="D334" t="s">
        <v>294</v>
      </c>
      <c r="E334" t="s">
        <v>157</v>
      </c>
      <c r="F334" t="s">
        <v>158</v>
      </c>
      <c r="G334" t="s">
        <v>159</v>
      </c>
      <c r="H334" t="s">
        <v>160</v>
      </c>
      <c r="I334">
        <v>240000</v>
      </c>
      <c r="J334" t="s">
        <v>161</v>
      </c>
      <c r="K334">
        <v>240000</v>
      </c>
      <c r="L334" t="s">
        <v>162</v>
      </c>
      <c r="M334">
        <v>500</v>
      </c>
      <c r="N334" t="s">
        <v>163</v>
      </c>
      <c r="O334" t="s">
        <v>164</v>
      </c>
      <c r="P334">
        <v>300</v>
      </c>
      <c r="Q334" t="s">
        <v>163</v>
      </c>
    </row>
    <row r="335" spans="1:40">
      <c r="A335" s="26">
        <v>41509.808942256946</v>
      </c>
      <c r="B335" t="s">
        <v>129</v>
      </c>
      <c r="C335" t="s">
        <v>269</v>
      </c>
      <c r="D335" t="s">
        <v>295</v>
      </c>
      <c r="E335" t="s">
        <v>157</v>
      </c>
      <c r="F335" t="s">
        <v>158</v>
      </c>
      <c r="G335" t="s">
        <v>159</v>
      </c>
      <c r="H335" t="s">
        <v>166</v>
      </c>
      <c r="I335">
        <v>49</v>
      </c>
      <c r="J335" t="s">
        <v>163</v>
      </c>
      <c r="K335" t="s">
        <v>167</v>
      </c>
      <c r="L335">
        <v>130</v>
      </c>
      <c r="M335" t="s">
        <v>163</v>
      </c>
      <c r="N335" t="s">
        <v>168</v>
      </c>
      <c r="O335">
        <v>180</v>
      </c>
      <c r="P335" t="s">
        <v>163</v>
      </c>
      <c r="Q335" t="s">
        <v>169</v>
      </c>
      <c r="R335">
        <v>140</v>
      </c>
      <c r="S335" t="s">
        <v>163</v>
      </c>
      <c r="T335" t="s">
        <v>170</v>
      </c>
      <c r="U335">
        <v>80</v>
      </c>
      <c r="V335" t="s">
        <v>163</v>
      </c>
      <c r="W335" t="s">
        <v>171</v>
      </c>
      <c r="X335">
        <v>101</v>
      </c>
      <c r="Y335" t="s">
        <v>163</v>
      </c>
      <c r="Z335" t="s">
        <v>172</v>
      </c>
      <c r="AA335">
        <v>190</v>
      </c>
      <c r="AB335" t="s">
        <v>163</v>
      </c>
      <c r="AC335" t="s">
        <v>173</v>
      </c>
      <c r="AD335">
        <v>20</v>
      </c>
      <c r="AE335" t="s">
        <v>163</v>
      </c>
    </row>
    <row r="336" spans="1:40">
      <c r="A336" s="26">
        <v>41509.808942256946</v>
      </c>
      <c r="B336" t="s">
        <v>129</v>
      </c>
      <c r="C336" t="s">
        <v>269</v>
      </c>
      <c r="D336" t="s">
        <v>296</v>
      </c>
    </row>
    <row r="337" spans="1:40">
      <c r="A337" s="26">
        <v>41509.808942256946</v>
      </c>
      <c r="B337" t="s">
        <v>129</v>
      </c>
      <c r="C337" t="s">
        <v>269</v>
      </c>
      <c r="D337" t="s">
        <v>297</v>
      </c>
      <c r="E337" t="s">
        <v>157</v>
      </c>
      <c r="F337" t="s">
        <v>158</v>
      </c>
      <c r="G337" t="s">
        <v>159</v>
      </c>
      <c r="H337" t="s">
        <v>176</v>
      </c>
      <c r="I337">
        <v>50</v>
      </c>
      <c r="J337" t="s">
        <v>163</v>
      </c>
      <c r="K337" t="s">
        <v>177</v>
      </c>
      <c r="L337">
        <v>50</v>
      </c>
      <c r="M337" t="s">
        <v>163</v>
      </c>
      <c r="N337" t="s">
        <v>178</v>
      </c>
      <c r="O337">
        <v>50</v>
      </c>
      <c r="P337" t="s">
        <v>163</v>
      </c>
    </row>
    <row r="338" spans="1:40">
      <c r="A338" s="26">
        <v>41509.808942256946</v>
      </c>
      <c r="B338" t="s">
        <v>129</v>
      </c>
      <c r="C338" t="s">
        <v>269</v>
      </c>
      <c r="D338" t="s">
        <v>298</v>
      </c>
      <c r="E338" t="s">
        <v>157</v>
      </c>
      <c r="F338" t="s">
        <v>158</v>
      </c>
      <c r="G338" t="s">
        <v>159</v>
      </c>
      <c r="H338" t="s">
        <v>180</v>
      </c>
      <c r="I338">
        <v>35</v>
      </c>
      <c r="J338" t="s">
        <v>163</v>
      </c>
      <c r="K338" t="s">
        <v>181</v>
      </c>
      <c r="L338">
        <v>5</v>
      </c>
      <c r="M338" t="s">
        <v>163</v>
      </c>
      <c r="N338" t="s">
        <v>182</v>
      </c>
      <c r="O338">
        <v>60</v>
      </c>
      <c r="P338" t="s">
        <v>163</v>
      </c>
    </row>
    <row r="339" spans="1:40">
      <c r="A339" s="26">
        <v>41509.808942256946</v>
      </c>
      <c r="B339" t="s">
        <v>129</v>
      </c>
      <c r="C339" t="s">
        <v>269</v>
      </c>
      <c r="D339" t="s">
        <v>299</v>
      </c>
      <c r="E339" t="s">
        <v>157</v>
      </c>
      <c r="F339" t="s">
        <v>158</v>
      </c>
      <c r="G339" t="s">
        <v>159</v>
      </c>
      <c r="H339" t="s">
        <v>184</v>
      </c>
      <c r="I339">
        <v>1</v>
      </c>
      <c r="J339" t="s">
        <v>163</v>
      </c>
    </row>
    <row r="340" spans="1:40">
      <c r="A340" s="26">
        <v>41509.808942256946</v>
      </c>
      <c r="B340" t="s">
        <v>129</v>
      </c>
      <c r="C340" t="s">
        <v>269</v>
      </c>
      <c r="D340" t="s">
        <v>300</v>
      </c>
      <c r="E340" t="s">
        <v>157</v>
      </c>
      <c r="F340" t="s">
        <v>158</v>
      </c>
      <c r="G340" t="s">
        <v>159</v>
      </c>
      <c r="H340" t="s">
        <v>186</v>
      </c>
      <c r="I340">
        <v>30</v>
      </c>
      <c r="J340" t="s">
        <v>163</v>
      </c>
      <c r="K340" t="s">
        <v>187</v>
      </c>
      <c r="L340">
        <v>30</v>
      </c>
      <c r="M340" t="s">
        <v>163</v>
      </c>
      <c r="N340" t="s">
        <v>188</v>
      </c>
      <c r="O340">
        <v>30</v>
      </c>
      <c r="P340" t="s">
        <v>163</v>
      </c>
      <c r="Q340" t="s">
        <v>189</v>
      </c>
      <c r="R340">
        <v>10</v>
      </c>
      <c r="S340" t="s">
        <v>163</v>
      </c>
      <c r="T340" t="s">
        <v>190</v>
      </c>
      <c r="U340">
        <v>20</v>
      </c>
      <c r="V340" t="s">
        <v>163</v>
      </c>
      <c r="W340" t="s">
        <v>191</v>
      </c>
      <c r="X340">
        <v>20</v>
      </c>
      <c r="Y340" t="s">
        <v>163</v>
      </c>
      <c r="Z340" t="s">
        <v>192</v>
      </c>
      <c r="AA340">
        <v>20</v>
      </c>
      <c r="AB340" t="s">
        <v>163</v>
      </c>
      <c r="AC340" t="s">
        <v>193</v>
      </c>
      <c r="AD340">
        <v>20</v>
      </c>
      <c r="AE340" t="s">
        <v>163</v>
      </c>
      <c r="AF340" t="s">
        <v>194</v>
      </c>
      <c r="AG340">
        <v>115200</v>
      </c>
      <c r="AH340" t="s">
        <v>163</v>
      </c>
      <c r="AI340" t="s">
        <v>195</v>
      </c>
      <c r="AJ340">
        <v>12000</v>
      </c>
      <c r="AK340" t="s">
        <v>163</v>
      </c>
      <c r="AL340" t="s">
        <v>196</v>
      </c>
      <c r="AM340">
        <v>30000</v>
      </c>
      <c r="AN340" t="s">
        <v>163</v>
      </c>
    </row>
    <row r="341" spans="1:40">
      <c r="A341" s="26">
        <v>41509.808942256946</v>
      </c>
      <c r="B341" t="s">
        <v>129</v>
      </c>
      <c r="C341" t="s">
        <v>269</v>
      </c>
      <c r="D341" t="s">
        <v>301</v>
      </c>
      <c r="E341" t="s">
        <v>157</v>
      </c>
      <c r="F341" t="s">
        <v>158</v>
      </c>
      <c r="G341" t="s">
        <v>159</v>
      </c>
      <c r="H341" t="s">
        <v>198</v>
      </c>
      <c r="I341">
        <v>60</v>
      </c>
      <c r="J341" t="s">
        <v>163</v>
      </c>
      <c r="K341" t="s">
        <v>199</v>
      </c>
      <c r="L341">
        <v>40</v>
      </c>
      <c r="M341" t="s">
        <v>163</v>
      </c>
      <c r="N341" t="s">
        <v>200</v>
      </c>
      <c r="O341">
        <v>50</v>
      </c>
      <c r="P341" t="s">
        <v>163</v>
      </c>
      <c r="Q341" t="s">
        <v>201</v>
      </c>
      <c r="R341">
        <v>40</v>
      </c>
      <c r="S341" t="s">
        <v>163</v>
      </c>
      <c r="T341" t="s">
        <v>202</v>
      </c>
      <c r="U341">
        <v>60</v>
      </c>
      <c r="V341" t="s">
        <v>163</v>
      </c>
      <c r="W341" t="s">
        <v>203</v>
      </c>
      <c r="X341">
        <v>50</v>
      </c>
      <c r="Y341" t="s">
        <v>163</v>
      </c>
      <c r="Z341" t="s">
        <v>204</v>
      </c>
      <c r="AA341">
        <v>50</v>
      </c>
      <c r="AB341" t="s">
        <v>163</v>
      </c>
      <c r="AC341" t="s">
        <v>205</v>
      </c>
      <c r="AD341">
        <v>35</v>
      </c>
      <c r="AE341" t="s">
        <v>163</v>
      </c>
      <c r="AF341" t="s">
        <v>206</v>
      </c>
      <c r="AG341">
        <v>8</v>
      </c>
      <c r="AH341" t="s">
        <v>163</v>
      </c>
      <c r="AI341" t="s">
        <v>207</v>
      </c>
      <c r="AJ341">
        <v>90</v>
      </c>
      <c r="AK341" t="s">
        <v>163</v>
      </c>
      <c r="AL341" t="s">
        <v>208</v>
      </c>
      <c r="AM341">
        <v>1</v>
      </c>
      <c r="AN341" t="s">
        <v>163</v>
      </c>
    </row>
    <row r="342" spans="1:40">
      <c r="A342" s="26">
        <v>41509.808942256946</v>
      </c>
      <c r="B342" t="s">
        <v>129</v>
      </c>
      <c r="C342" t="s">
        <v>269</v>
      </c>
      <c r="D342" t="s">
        <v>302</v>
      </c>
      <c r="E342" t="s">
        <v>157</v>
      </c>
      <c r="F342" t="s">
        <v>158</v>
      </c>
      <c r="G342" t="s">
        <v>159</v>
      </c>
      <c r="H342" t="s">
        <v>210</v>
      </c>
      <c r="I342">
        <v>33</v>
      </c>
      <c r="J342" t="s">
        <v>163</v>
      </c>
      <c r="K342" t="s">
        <v>211</v>
      </c>
      <c r="L342">
        <v>33</v>
      </c>
      <c r="M342" t="s">
        <v>163</v>
      </c>
      <c r="N342" t="s">
        <v>212</v>
      </c>
      <c r="O342">
        <v>34</v>
      </c>
      <c r="P342" t="s">
        <v>163</v>
      </c>
      <c r="Q342" t="s">
        <v>190</v>
      </c>
      <c r="R342">
        <v>20</v>
      </c>
      <c r="S342" t="s">
        <v>163</v>
      </c>
      <c r="T342" t="s">
        <v>191</v>
      </c>
      <c r="U342">
        <v>20</v>
      </c>
      <c r="V342" t="s">
        <v>163</v>
      </c>
      <c r="W342" t="s">
        <v>192</v>
      </c>
      <c r="X342">
        <v>20</v>
      </c>
      <c r="Y342" t="s">
        <v>163</v>
      </c>
      <c r="Z342" t="s">
        <v>213</v>
      </c>
      <c r="AA342">
        <v>20</v>
      </c>
      <c r="AB342" t="s">
        <v>163</v>
      </c>
      <c r="AC342" t="s">
        <v>214</v>
      </c>
      <c r="AD342">
        <v>20</v>
      </c>
      <c r="AE342" t="s">
        <v>163</v>
      </c>
      <c r="AF342" t="s">
        <v>215</v>
      </c>
      <c r="AG342">
        <v>20</v>
      </c>
      <c r="AH342" t="s">
        <v>163</v>
      </c>
      <c r="AI342" t="s">
        <v>194</v>
      </c>
      <c r="AJ342">
        <v>115200</v>
      </c>
      <c r="AK342" t="s">
        <v>163</v>
      </c>
      <c r="AL342" t="s">
        <v>195</v>
      </c>
      <c r="AM342">
        <v>12000</v>
      </c>
      <c r="AN342" t="s">
        <v>163</v>
      </c>
    </row>
    <row r="343" spans="1:40">
      <c r="A343" s="26">
        <v>41509.808942256946</v>
      </c>
      <c r="B343" t="s">
        <v>129</v>
      </c>
      <c r="C343" t="s">
        <v>269</v>
      </c>
      <c r="D343" t="s">
        <v>303</v>
      </c>
      <c r="E343" t="s">
        <v>131</v>
      </c>
      <c r="F343" t="s">
        <v>220</v>
      </c>
      <c r="G343" t="s">
        <v>221</v>
      </c>
    </row>
    <row r="344" spans="1:40">
      <c r="A344" s="26">
        <v>41509.808942256946</v>
      </c>
      <c r="B344" t="s">
        <v>129</v>
      </c>
      <c r="C344" t="s">
        <v>269</v>
      </c>
      <c r="D344" t="s">
        <v>304</v>
      </c>
      <c r="E344" t="s">
        <v>131</v>
      </c>
      <c r="F344" t="s">
        <v>305</v>
      </c>
      <c r="G344" t="s">
        <v>306</v>
      </c>
      <c r="H344" t="s">
        <v>307</v>
      </c>
    </row>
    <row r="345" spans="1:40">
      <c r="A345" s="26">
        <v>41509.808942268515</v>
      </c>
      <c r="B345" t="s">
        <v>129</v>
      </c>
      <c r="C345" t="s">
        <v>267</v>
      </c>
      <c r="D345" t="s">
        <v>308</v>
      </c>
      <c r="E345" t="s">
        <v>157</v>
      </c>
      <c r="F345" t="s">
        <v>158</v>
      </c>
      <c r="G345" t="s">
        <v>159</v>
      </c>
      <c r="H345" t="s">
        <v>210</v>
      </c>
      <c r="I345">
        <v>33</v>
      </c>
      <c r="J345" t="s">
        <v>163</v>
      </c>
      <c r="K345" t="s">
        <v>211</v>
      </c>
      <c r="L345">
        <v>33</v>
      </c>
      <c r="M345" t="s">
        <v>163</v>
      </c>
      <c r="N345" t="s">
        <v>212</v>
      </c>
      <c r="O345">
        <v>34</v>
      </c>
      <c r="P345" t="s">
        <v>163</v>
      </c>
      <c r="Q345" t="s">
        <v>190</v>
      </c>
      <c r="R345">
        <v>20</v>
      </c>
      <c r="S345" t="s">
        <v>163</v>
      </c>
      <c r="T345" t="s">
        <v>191</v>
      </c>
      <c r="U345">
        <v>20</v>
      </c>
      <c r="V345" t="s">
        <v>163</v>
      </c>
      <c r="W345" t="s">
        <v>192</v>
      </c>
      <c r="X345">
        <v>20</v>
      </c>
      <c r="Y345" t="s">
        <v>163</v>
      </c>
      <c r="Z345" t="s">
        <v>213</v>
      </c>
      <c r="AA345">
        <v>20</v>
      </c>
      <c r="AB345" t="s">
        <v>163</v>
      </c>
      <c r="AC345" t="s">
        <v>214</v>
      </c>
      <c r="AD345">
        <v>20</v>
      </c>
      <c r="AE345" t="s">
        <v>163</v>
      </c>
      <c r="AF345" t="s">
        <v>215</v>
      </c>
      <c r="AG345">
        <v>20</v>
      </c>
      <c r="AH345" t="s">
        <v>163</v>
      </c>
      <c r="AI345" t="s">
        <v>194</v>
      </c>
      <c r="AJ345">
        <v>115200</v>
      </c>
      <c r="AK345" t="s">
        <v>163</v>
      </c>
      <c r="AL345" t="s">
        <v>195</v>
      </c>
      <c r="AM345">
        <v>12000</v>
      </c>
      <c r="AN345" t="s">
        <v>163</v>
      </c>
    </row>
    <row r="346" spans="1:40">
      <c r="A346" s="26">
        <v>41509.808942268515</v>
      </c>
      <c r="B346" t="s">
        <v>129</v>
      </c>
      <c r="C346" t="s">
        <v>267</v>
      </c>
      <c r="D346" t="s">
        <v>309</v>
      </c>
      <c r="E346" t="s">
        <v>131</v>
      </c>
      <c r="F346" t="s">
        <v>220</v>
      </c>
      <c r="G346" t="s">
        <v>221</v>
      </c>
    </row>
    <row r="347" spans="1:40">
      <c r="A347" s="26">
        <v>41509.808942268515</v>
      </c>
      <c r="B347" t="s">
        <v>129</v>
      </c>
      <c r="C347" t="s">
        <v>267</v>
      </c>
      <c r="D347" t="s">
        <v>310</v>
      </c>
      <c r="E347" t="s">
        <v>131</v>
      </c>
      <c r="F347" t="s">
        <v>311</v>
      </c>
      <c r="G347" t="s">
        <v>312</v>
      </c>
      <c r="H347" t="s">
        <v>313</v>
      </c>
    </row>
    <row r="348" spans="1:40">
      <c r="A348" s="26">
        <v>41509.80894239583</v>
      </c>
      <c r="B348" t="s">
        <v>129</v>
      </c>
      <c r="C348" t="s">
        <v>152</v>
      </c>
      <c r="D348" t="s">
        <v>314</v>
      </c>
    </row>
    <row r="349" spans="1:40">
      <c r="A349" s="26">
        <v>41509.80894239583</v>
      </c>
      <c r="B349" t="s">
        <v>129</v>
      </c>
      <c r="C349" t="s">
        <v>152</v>
      </c>
      <c r="D349" t="s">
        <v>315</v>
      </c>
      <c r="E349" t="s">
        <v>157</v>
      </c>
      <c r="F349" t="s">
        <v>158</v>
      </c>
      <c r="G349" t="s">
        <v>159</v>
      </c>
      <c r="H349" t="s">
        <v>160</v>
      </c>
      <c r="I349">
        <v>240000</v>
      </c>
      <c r="J349" t="s">
        <v>161</v>
      </c>
      <c r="K349">
        <v>240000</v>
      </c>
      <c r="L349" t="s">
        <v>162</v>
      </c>
      <c r="M349">
        <v>500</v>
      </c>
      <c r="N349" t="s">
        <v>163</v>
      </c>
      <c r="O349" t="s">
        <v>164</v>
      </c>
      <c r="P349">
        <v>300</v>
      </c>
      <c r="Q349" t="s">
        <v>163</v>
      </c>
    </row>
    <row r="350" spans="1:40">
      <c r="A350" s="26">
        <v>41509.80894239583</v>
      </c>
      <c r="B350" t="s">
        <v>129</v>
      </c>
      <c r="C350" t="s">
        <v>152</v>
      </c>
      <c r="D350" t="s">
        <v>316</v>
      </c>
      <c r="E350" t="s">
        <v>157</v>
      </c>
      <c r="F350" t="s">
        <v>158</v>
      </c>
      <c r="G350" t="s">
        <v>159</v>
      </c>
      <c r="H350" t="s">
        <v>166</v>
      </c>
      <c r="I350">
        <v>49</v>
      </c>
      <c r="J350" t="s">
        <v>163</v>
      </c>
      <c r="K350" t="s">
        <v>167</v>
      </c>
      <c r="L350">
        <v>130</v>
      </c>
      <c r="M350" t="s">
        <v>163</v>
      </c>
      <c r="N350" t="s">
        <v>168</v>
      </c>
      <c r="O350">
        <v>180</v>
      </c>
      <c r="P350" t="s">
        <v>163</v>
      </c>
      <c r="Q350" t="s">
        <v>169</v>
      </c>
      <c r="R350">
        <v>140</v>
      </c>
      <c r="S350" t="s">
        <v>163</v>
      </c>
      <c r="T350" t="s">
        <v>170</v>
      </c>
      <c r="U350">
        <v>80</v>
      </c>
      <c r="V350" t="s">
        <v>163</v>
      </c>
      <c r="W350" t="s">
        <v>171</v>
      </c>
      <c r="X350">
        <v>101</v>
      </c>
      <c r="Y350" t="s">
        <v>163</v>
      </c>
      <c r="Z350" t="s">
        <v>172</v>
      </c>
      <c r="AA350">
        <v>190</v>
      </c>
      <c r="AB350" t="s">
        <v>163</v>
      </c>
      <c r="AC350" t="s">
        <v>173</v>
      </c>
      <c r="AD350">
        <v>20</v>
      </c>
      <c r="AE350" t="s">
        <v>163</v>
      </c>
    </row>
    <row r="351" spans="1:40">
      <c r="A351" s="26">
        <v>41509.80894239583</v>
      </c>
      <c r="B351" t="s">
        <v>129</v>
      </c>
      <c r="C351" t="s">
        <v>152</v>
      </c>
      <c r="D351" t="s">
        <v>317</v>
      </c>
    </row>
    <row r="352" spans="1:40">
      <c r="A352" s="26">
        <v>41509.80894239583</v>
      </c>
      <c r="B352" t="s">
        <v>129</v>
      </c>
      <c r="C352" t="s">
        <v>152</v>
      </c>
      <c r="D352" t="s">
        <v>318</v>
      </c>
      <c r="E352" t="s">
        <v>157</v>
      </c>
      <c r="F352" t="s">
        <v>158</v>
      </c>
      <c r="G352" t="s">
        <v>159</v>
      </c>
      <c r="H352" t="s">
        <v>176</v>
      </c>
      <c r="I352">
        <v>50</v>
      </c>
      <c r="J352" t="s">
        <v>163</v>
      </c>
      <c r="K352" t="s">
        <v>177</v>
      </c>
      <c r="L352">
        <v>50</v>
      </c>
      <c r="M352" t="s">
        <v>163</v>
      </c>
      <c r="N352" t="s">
        <v>178</v>
      </c>
      <c r="O352">
        <v>50</v>
      </c>
      <c r="P352" t="s">
        <v>163</v>
      </c>
    </row>
    <row r="353" spans="1:40">
      <c r="A353" s="26">
        <v>41509.80894239583</v>
      </c>
      <c r="B353" t="s">
        <v>129</v>
      </c>
      <c r="C353" t="s">
        <v>152</v>
      </c>
      <c r="D353" t="s">
        <v>319</v>
      </c>
      <c r="E353" t="s">
        <v>157</v>
      </c>
      <c r="F353" t="s">
        <v>158</v>
      </c>
      <c r="G353" t="s">
        <v>159</v>
      </c>
      <c r="H353" t="s">
        <v>180</v>
      </c>
      <c r="I353">
        <v>35</v>
      </c>
      <c r="J353" t="s">
        <v>163</v>
      </c>
      <c r="K353" t="s">
        <v>181</v>
      </c>
      <c r="L353">
        <v>5</v>
      </c>
      <c r="M353" t="s">
        <v>163</v>
      </c>
      <c r="N353" t="s">
        <v>182</v>
      </c>
      <c r="O353">
        <v>60</v>
      </c>
      <c r="P353" t="s">
        <v>163</v>
      </c>
    </row>
    <row r="354" spans="1:40">
      <c r="A354" s="26">
        <v>41509.80894239583</v>
      </c>
      <c r="B354" t="s">
        <v>129</v>
      </c>
      <c r="C354" t="s">
        <v>152</v>
      </c>
      <c r="D354" t="s">
        <v>320</v>
      </c>
      <c r="E354" t="s">
        <v>157</v>
      </c>
      <c r="F354" t="s">
        <v>158</v>
      </c>
      <c r="G354" t="s">
        <v>159</v>
      </c>
      <c r="H354" t="s">
        <v>184</v>
      </c>
      <c r="I354">
        <v>1</v>
      </c>
      <c r="J354" t="s">
        <v>163</v>
      </c>
    </row>
    <row r="355" spans="1:40">
      <c r="A355" s="26">
        <v>41509.80894239583</v>
      </c>
      <c r="B355" t="s">
        <v>129</v>
      </c>
      <c r="C355" t="s">
        <v>152</v>
      </c>
      <c r="D355" t="s">
        <v>321</v>
      </c>
      <c r="E355" t="s">
        <v>157</v>
      </c>
      <c r="F355" t="s">
        <v>158</v>
      </c>
      <c r="G355" t="s">
        <v>159</v>
      </c>
      <c r="H355" t="s">
        <v>186</v>
      </c>
      <c r="I355">
        <v>30</v>
      </c>
      <c r="J355" t="s">
        <v>163</v>
      </c>
      <c r="K355" t="s">
        <v>187</v>
      </c>
      <c r="L355">
        <v>30</v>
      </c>
      <c r="M355" t="s">
        <v>163</v>
      </c>
      <c r="N355" t="s">
        <v>188</v>
      </c>
      <c r="O355">
        <v>30</v>
      </c>
      <c r="P355" t="s">
        <v>163</v>
      </c>
      <c r="Q355" t="s">
        <v>189</v>
      </c>
      <c r="R355">
        <v>10</v>
      </c>
      <c r="S355" t="s">
        <v>163</v>
      </c>
      <c r="T355" t="s">
        <v>190</v>
      </c>
      <c r="U355">
        <v>20</v>
      </c>
      <c r="V355" t="s">
        <v>163</v>
      </c>
      <c r="W355" t="s">
        <v>191</v>
      </c>
      <c r="X355">
        <v>20</v>
      </c>
      <c r="Y355" t="s">
        <v>163</v>
      </c>
      <c r="Z355" t="s">
        <v>192</v>
      </c>
      <c r="AA355">
        <v>20</v>
      </c>
      <c r="AB355" t="s">
        <v>163</v>
      </c>
      <c r="AC355" t="s">
        <v>193</v>
      </c>
      <c r="AD355">
        <v>20</v>
      </c>
      <c r="AE355" t="s">
        <v>163</v>
      </c>
      <c r="AF355" t="s">
        <v>194</v>
      </c>
      <c r="AG355">
        <v>115200</v>
      </c>
      <c r="AH355" t="s">
        <v>163</v>
      </c>
      <c r="AI355" t="s">
        <v>195</v>
      </c>
      <c r="AJ355">
        <v>12000</v>
      </c>
      <c r="AK355" t="s">
        <v>163</v>
      </c>
      <c r="AL355" t="s">
        <v>196</v>
      </c>
      <c r="AM355">
        <v>30000</v>
      </c>
      <c r="AN355" t="s">
        <v>163</v>
      </c>
    </row>
    <row r="356" spans="1:40">
      <c r="A356" s="26">
        <v>41509.80894239583</v>
      </c>
      <c r="B356" t="s">
        <v>129</v>
      </c>
      <c r="C356" t="s">
        <v>152</v>
      </c>
      <c r="D356" t="s">
        <v>322</v>
      </c>
      <c r="E356" t="s">
        <v>157</v>
      </c>
      <c r="F356" t="s">
        <v>158</v>
      </c>
      <c r="G356" t="s">
        <v>159</v>
      </c>
      <c r="H356" t="s">
        <v>198</v>
      </c>
      <c r="I356">
        <v>60</v>
      </c>
      <c r="J356" t="s">
        <v>163</v>
      </c>
      <c r="K356" t="s">
        <v>199</v>
      </c>
      <c r="L356">
        <v>40</v>
      </c>
      <c r="M356" t="s">
        <v>163</v>
      </c>
      <c r="N356" t="s">
        <v>200</v>
      </c>
      <c r="O356">
        <v>50</v>
      </c>
      <c r="P356" t="s">
        <v>163</v>
      </c>
      <c r="Q356" t="s">
        <v>201</v>
      </c>
      <c r="R356">
        <v>40</v>
      </c>
      <c r="S356" t="s">
        <v>163</v>
      </c>
      <c r="T356" t="s">
        <v>202</v>
      </c>
      <c r="U356">
        <v>60</v>
      </c>
      <c r="V356" t="s">
        <v>163</v>
      </c>
      <c r="W356" t="s">
        <v>203</v>
      </c>
      <c r="X356">
        <v>50</v>
      </c>
      <c r="Y356" t="s">
        <v>163</v>
      </c>
      <c r="Z356" t="s">
        <v>204</v>
      </c>
      <c r="AA356">
        <v>50</v>
      </c>
      <c r="AB356" t="s">
        <v>163</v>
      </c>
      <c r="AC356" t="s">
        <v>205</v>
      </c>
      <c r="AD356">
        <v>35</v>
      </c>
      <c r="AE356" t="s">
        <v>163</v>
      </c>
      <c r="AF356" t="s">
        <v>206</v>
      </c>
      <c r="AG356">
        <v>8</v>
      </c>
      <c r="AH356" t="s">
        <v>163</v>
      </c>
      <c r="AI356" t="s">
        <v>207</v>
      </c>
      <c r="AJ356">
        <v>90</v>
      </c>
      <c r="AK356" t="s">
        <v>163</v>
      </c>
      <c r="AL356" t="s">
        <v>208</v>
      </c>
      <c r="AM356">
        <v>1</v>
      </c>
      <c r="AN356" t="s">
        <v>163</v>
      </c>
    </row>
    <row r="357" spans="1:40">
      <c r="A357" s="26">
        <v>41509.80894239583</v>
      </c>
      <c r="B357" t="s">
        <v>129</v>
      </c>
      <c r="C357" t="s">
        <v>152</v>
      </c>
      <c r="D357" t="s">
        <v>323</v>
      </c>
      <c r="E357" t="s">
        <v>157</v>
      </c>
      <c r="F357" t="s">
        <v>158</v>
      </c>
      <c r="G357" t="s">
        <v>159</v>
      </c>
      <c r="H357" t="s">
        <v>210</v>
      </c>
      <c r="I357">
        <v>33</v>
      </c>
      <c r="J357" t="s">
        <v>163</v>
      </c>
      <c r="K357" t="s">
        <v>211</v>
      </c>
      <c r="L357">
        <v>33</v>
      </c>
      <c r="M357" t="s">
        <v>163</v>
      </c>
      <c r="N357" t="s">
        <v>212</v>
      </c>
      <c r="O357">
        <v>34</v>
      </c>
      <c r="P357" t="s">
        <v>163</v>
      </c>
      <c r="Q357" t="s">
        <v>190</v>
      </c>
      <c r="R357">
        <v>20</v>
      </c>
      <c r="S357" t="s">
        <v>163</v>
      </c>
      <c r="T357" t="s">
        <v>191</v>
      </c>
      <c r="U357">
        <v>20</v>
      </c>
      <c r="V357" t="s">
        <v>163</v>
      </c>
      <c r="W357" t="s">
        <v>192</v>
      </c>
      <c r="X357">
        <v>20</v>
      </c>
      <c r="Y357" t="s">
        <v>163</v>
      </c>
      <c r="Z357" t="s">
        <v>213</v>
      </c>
      <c r="AA357">
        <v>20</v>
      </c>
      <c r="AB357" t="s">
        <v>163</v>
      </c>
      <c r="AC357" t="s">
        <v>214</v>
      </c>
      <c r="AD357">
        <v>20</v>
      </c>
      <c r="AE357" t="s">
        <v>163</v>
      </c>
      <c r="AF357" t="s">
        <v>215</v>
      </c>
      <c r="AG357">
        <v>20</v>
      </c>
      <c r="AH357" t="s">
        <v>163</v>
      </c>
      <c r="AI357" t="s">
        <v>194</v>
      </c>
      <c r="AJ357">
        <v>115200</v>
      </c>
      <c r="AK357" t="s">
        <v>163</v>
      </c>
      <c r="AL357" t="s">
        <v>195</v>
      </c>
      <c r="AM357">
        <v>12000</v>
      </c>
      <c r="AN357" t="s">
        <v>163</v>
      </c>
    </row>
    <row r="358" spans="1:40">
      <c r="A358" s="26">
        <v>41509.80894239583</v>
      </c>
      <c r="B358" t="s">
        <v>129</v>
      </c>
      <c r="C358" t="s">
        <v>152</v>
      </c>
      <c r="D358" t="s">
        <v>324</v>
      </c>
      <c r="E358" t="s">
        <v>131</v>
      </c>
      <c r="F358" t="s">
        <v>220</v>
      </c>
      <c r="G358" t="s">
        <v>221</v>
      </c>
    </row>
    <row r="359" spans="1:40">
      <c r="A359" s="26">
        <v>41509.80894239583</v>
      </c>
      <c r="B359" t="s">
        <v>129</v>
      </c>
      <c r="C359" t="s">
        <v>267</v>
      </c>
      <c r="D359" t="s">
        <v>325</v>
      </c>
      <c r="E359" t="s">
        <v>157</v>
      </c>
      <c r="F359" t="s">
        <v>158</v>
      </c>
      <c r="G359" t="s">
        <v>159</v>
      </c>
      <c r="H359" t="s">
        <v>160</v>
      </c>
      <c r="I359">
        <v>240000</v>
      </c>
      <c r="J359" t="s">
        <v>161</v>
      </c>
      <c r="K359">
        <v>240000</v>
      </c>
      <c r="L359" t="s">
        <v>162</v>
      </c>
      <c r="M359">
        <v>500</v>
      </c>
      <c r="N359" t="s">
        <v>163</v>
      </c>
      <c r="O359" t="s">
        <v>164</v>
      </c>
      <c r="P359">
        <v>300</v>
      </c>
      <c r="Q359" t="s">
        <v>163</v>
      </c>
    </row>
    <row r="360" spans="1:40">
      <c r="A360" s="26">
        <v>41509.80894239583</v>
      </c>
      <c r="B360" t="s">
        <v>129</v>
      </c>
      <c r="C360" t="s">
        <v>267</v>
      </c>
      <c r="D360" t="s">
        <v>326</v>
      </c>
    </row>
    <row r="361" spans="1:40">
      <c r="A361" s="26">
        <v>41509.80894239583</v>
      </c>
      <c r="B361" t="s">
        <v>129</v>
      </c>
      <c r="C361" t="s">
        <v>265</v>
      </c>
      <c r="D361" t="s">
        <v>327</v>
      </c>
    </row>
    <row r="362" spans="1:40">
      <c r="A362" s="26">
        <v>41509.80894239583</v>
      </c>
      <c r="B362" t="s">
        <v>129</v>
      </c>
      <c r="C362" t="s">
        <v>265</v>
      </c>
      <c r="D362" t="s">
        <v>328</v>
      </c>
      <c r="E362" t="s">
        <v>157</v>
      </c>
      <c r="F362" t="s">
        <v>158</v>
      </c>
      <c r="G362" t="s">
        <v>159</v>
      </c>
      <c r="H362" t="s">
        <v>160</v>
      </c>
      <c r="I362">
        <v>240000</v>
      </c>
      <c r="J362" t="s">
        <v>161</v>
      </c>
      <c r="K362">
        <v>240000</v>
      </c>
      <c r="L362" t="s">
        <v>162</v>
      </c>
      <c r="M362">
        <v>500</v>
      </c>
      <c r="N362" t="s">
        <v>163</v>
      </c>
      <c r="O362" t="s">
        <v>164</v>
      </c>
      <c r="P362">
        <v>300</v>
      </c>
      <c r="Q362" t="s">
        <v>163</v>
      </c>
    </row>
    <row r="363" spans="1:40">
      <c r="A363" s="26">
        <v>41509.80894239583</v>
      </c>
      <c r="B363" t="s">
        <v>129</v>
      </c>
      <c r="C363" t="s">
        <v>265</v>
      </c>
      <c r="D363" t="s">
        <v>329</v>
      </c>
      <c r="E363" t="s">
        <v>157</v>
      </c>
      <c r="F363" t="s">
        <v>158</v>
      </c>
      <c r="G363" t="s">
        <v>159</v>
      </c>
      <c r="H363" t="s">
        <v>166</v>
      </c>
      <c r="I363">
        <v>49</v>
      </c>
      <c r="J363" t="s">
        <v>163</v>
      </c>
      <c r="K363" t="s">
        <v>167</v>
      </c>
      <c r="L363">
        <v>130</v>
      </c>
      <c r="M363" t="s">
        <v>163</v>
      </c>
      <c r="N363" t="s">
        <v>168</v>
      </c>
      <c r="O363">
        <v>180</v>
      </c>
      <c r="P363" t="s">
        <v>163</v>
      </c>
      <c r="Q363" t="s">
        <v>169</v>
      </c>
      <c r="R363">
        <v>140</v>
      </c>
      <c r="S363" t="s">
        <v>163</v>
      </c>
      <c r="T363" t="s">
        <v>170</v>
      </c>
      <c r="U363">
        <v>80</v>
      </c>
      <c r="V363" t="s">
        <v>163</v>
      </c>
      <c r="W363" t="s">
        <v>171</v>
      </c>
      <c r="X363">
        <v>101</v>
      </c>
      <c r="Y363" t="s">
        <v>163</v>
      </c>
      <c r="Z363" t="s">
        <v>172</v>
      </c>
      <c r="AA363">
        <v>190</v>
      </c>
      <c r="AB363" t="s">
        <v>163</v>
      </c>
      <c r="AC363" t="s">
        <v>173</v>
      </c>
      <c r="AD363">
        <v>20</v>
      </c>
      <c r="AE363" t="s">
        <v>163</v>
      </c>
    </row>
    <row r="364" spans="1:40">
      <c r="A364" s="26">
        <v>41509.80894239583</v>
      </c>
      <c r="B364" t="s">
        <v>129</v>
      </c>
      <c r="C364" t="s">
        <v>265</v>
      </c>
      <c r="D364" t="s">
        <v>330</v>
      </c>
    </row>
    <row r="365" spans="1:40">
      <c r="A365" s="26">
        <v>41509.80894239583</v>
      </c>
      <c r="B365" t="s">
        <v>129</v>
      </c>
      <c r="C365" t="s">
        <v>265</v>
      </c>
      <c r="D365" t="s">
        <v>331</v>
      </c>
      <c r="E365" t="s">
        <v>157</v>
      </c>
      <c r="F365" t="s">
        <v>158</v>
      </c>
      <c r="G365" t="s">
        <v>159</v>
      </c>
      <c r="H365" t="s">
        <v>176</v>
      </c>
      <c r="I365">
        <v>50</v>
      </c>
      <c r="J365" t="s">
        <v>163</v>
      </c>
      <c r="K365" t="s">
        <v>177</v>
      </c>
      <c r="L365">
        <v>50</v>
      </c>
      <c r="M365" t="s">
        <v>163</v>
      </c>
      <c r="N365" t="s">
        <v>178</v>
      </c>
      <c r="O365">
        <v>50</v>
      </c>
      <c r="P365" t="s">
        <v>163</v>
      </c>
    </row>
    <row r="366" spans="1:40">
      <c r="A366" s="26">
        <v>41509.80894239583</v>
      </c>
      <c r="B366" t="s">
        <v>129</v>
      </c>
      <c r="C366" t="s">
        <v>265</v>
      </c>
      <c r="D366" t="s">
        <v>332</v>
      </c>
      <c r="E366" t="s">
        <v>157</v>
      </c>
      <c r="F366" t="s">
        <v>158</v>
      </c>
      <c r="G366" t="s">
        <v>159</v>
      </c>
      <c r="H366" t="s">
        <v>180</v>
      </c>
      <c r="I366">
        <v>35</v>
      </c>
      <c r="J366" t="s">
        <v>163</v>
      </c>
      <c r="K366" t="s">
        <v>181</v>
      </c>
      <c r="L366">
        <v>5</v>
      </c>
      <c r="M366" t="s">
        <v>163</v>
      </c>
      <c r="N366" t="s">
        <v>182</v>
      </c>
      <c r="O366">
        <v>60</v>
      </c>
      <c r="P366" t="s">
        <v>163</v>
      </c>
    </row>
    <row r="367" spans="1:40">
      <c r="A367" s="26">
        <v>41509.80894239583</v>
      </c>
      <c r="B367" t="s">
        <v>129</v>
      </c>
      <c r="C367" t="s">
        <v>265</v>
      </c>
      <c r="D367" t="s">
        <v>333</v>
      </c>
      <c r="E367" t="s">
        <v>157</v>
      </c>
      <c r="F367" t="s">
        <v>158</v>
      </c>
      <c r="G367" t="s">
        <v>159</v>
      </c>
      <c r="H367" t="s">
        <v>184</v>
      </c>
      <c r="I367">
        <v>1</v>
      </c>
      <c r="J367" t="s">
        <v>163</v>
      </c>
    </row>
    <row r="368" spans="1:40">
      <c r="A368" s="26">
        <v>41509.80894239583</v>
      </c>
      <c r="B368" t="s">
        <v>129</v>
      </c>
      <c r="C368" t="s">
        <v>265</v>
      </c>
      <c r="D368" t="s">
        <v>334</v>
      </c>
      <c r="E368" t="s">
        <v>157</v>
      </c>
      <c r="F368" t="s">
        <v>158</v>
      </c>
      <c r="G368" t="s">
        <v>159</v>
      </c>
      <c r="H368" t="s">
        <v>186</v>
      </c>
      <c r="I368">
        <v>30</v>
      </c>
      <c r="J368" t="s">
        <v>163</v>
      </c>
      <c r="K368" t="s">
        <v>187</v>
      </c>
      <c r="L368">
        <v>30</v>
      </c>
      <c r="M368" t="s">
        <v>163</v>
      </c>
      <c r="N368" t="s">
        <v>188</v>
      </c>
      <c r="O368">
        <v>30</v>
      </c>
      <c r="P368" t="s">
        <v>163</v>
      </c>
      <c r="Q368" t="s">
        <v>189</v>
      </c>
      <c r="R368">
        <v>10</v>
      </c>
      <c r="S368" t="s">
        <v>163</v>
      </c>
      <c r="T368" t="s">
        <v>190</v>
      </c>
      <c r="U368">
        <v>20</v>
      </c>
      <c r="V368" t="s">
        <v>163</v>
      </c>
      <c r="W368" t="s">
        <v>191</v>
      </c>
      <c r="X368">
        <v>20</v>
      </c>
      <c r="Y368" t="s">
        <v>163</v>
      </c>
      <c r="Z368" t="s">
        <v>192</v>
      </c>
      <c r="AA368">
        <v>20</v>
      </c>
      <c r="AB368" t="s">
        <v>163</v>
      </c>
      <c r="AC368" t="s">
        <v>193</v>
      </c>
      <c r="AD368">
        <v>20</v>
      </c>
      <c r="AE368" t="s">
        <v>163</v>
      </c>
      <c r="AF368" t="s">
        <v>194</v>
      </c>
      <c r="AG368">
        <v>115200</v>
      </c>
      <c r="AH368" t="s">
        <v>163</v>
      </c>
      <c r="AI368" t="s">
        <v>195</v>
      </c>
      <c r="AJ368">
        <v>12000</v>
      </c>
      <c r="AK368" t="s">
        <v>163</v>
      </c>
      <c r="AL368" t="s">
        <v>196</v>
      </c>
      <c r="AM368">
        <v>30000</v>
      </c>
      <c r="AN368" t="s">
        <v>163</v>
      </c>
    </row>
    <row r="369" spans="1:40">
      <c r="A369" s="26">
        <v>41509.80894239583</v>
      </c>
      <c r="B369" t="s">
        <v>129</v>
      </c>
      <c r="C369" t="s">
        <v>265</v>
      </c>
      <c r="D369" t="s">
        <v>335</v>
      </c>
      <c r="E369" t="s">
        <v>157</v>
      </c>
      <c r="F369" t="s">
        <v>158</v>
      </c>
      <c r="G369" t="s">
        <v>159</v>
      </c>
      <c r="H369" t="s">
        <v>198</v>
      </c>
      <c r="I369">
        <v>60</v>
      </c>
      <c r="J369" t="s">
        <v>163</v>
      </c>
      <c r="K369" t="s">
        <v>199</v>
      </c>
      <c r="L369">
        <v>40</v>
      </c>
      <c r="M369" t="s">
        <v>163</v>
      </c>
      <c r="N369" t="s">
        <v>200</v>
      </c>
      <c r="O369">
        <v>50</v>
      </c>
      <c r="P369" t="s">
        <v>163</v>
      </c>
      <c r="Q369" t="s">
        <v>201</v>
      </c>
      <c r="R369">
        <v>40</v>
      </c>
      <c r="S369" t="s">
        <v>163</v>
      </c>
      <c r="T369" t="s">
        <v>202</v>
      </c>
      <c r="U369">
        <v>60</v>
      </c>
      <c r="V369" t="s">
        <v>163</v>
      </c>
      <c r="W369" t="s">
        <v>203</v>
      </c>
      <c r="X369">
        <v>50</v>
      </c>
      <c r="Y369" t="s">
        <v>163</v>
      </c>
      <c r="Z369" t="s">
        <v>204</v>
      </c>
      <c r="AA369">
        <v>50</v>
      </c>
      <c r="AB369" t="s">
        <v>163</v>
      </c>
      <c r="AC369" t="s">
        <v>205</v>
      </c>
      <c r="AD369">
        <v>35</v>
      </c>
      <c r="AE369" t="s">
        <v>163</v>
      </c>
      <c r="AF369" t="s">
        <v>206</v>
      </c>
      <c r="AG369">
        <v>8</v>
      </c>
      <c r="AH369" t="s">
        <v>163</v>
      </c>
      <c r="AI369" t="s">
        <v>207</v>
      </c>
      <c r="AJ369">
        <v>90</v>
      </c>
      <c r="AK369" t="s">
        <v>163</v>
      </c>
      <c r="AL369" t="s">
        <v>208</v>
      </c>
      <c r="AM369">
        <v>1</v>
      </c>
      <c r="AN369" t="s">
        <v>163</v>
      </c>
    </row>
    <row r="370" spans="1:40">
      <c r="A370" s="26">
        <v>41509.80894239583</v>
      </c>
      <c r="B370" t="s">
        <v>129</v>
      </c>
      <c r="C370" t="s">
        <v>265</v>
      </c>
      <c r="D370" t="s">
        <v>336</v>
      </c>
      <c r="E370" t="s">
        <v>157</v>
      </c>
      <c r="F370" t="s">
        <v>158</v>
      </c>
      <c r="G370" t="s">
        <v>159</v>
      </c>
      <c r="H370" t="s">
        <v>210</v>
      </c>
      <c r="I370">
        <v>33</v>
      </c>
      <c r="J370" t="s">
        <v>163</v>
      </c>
      <c r="K370" t="s">
        <v>211</v>
      </c>
      <c r="L370">
        <v>33</v>
      </c>
      <c r="M370" t="s">
        <v>163</v>
      </c>
      <c r="N370" t="s">
        <v>212</v>
      </c>
      <c r="O370">
        <v>34</v>
      </c>
      <c r="P370" t="s">
        <v>163</v>
      </c>
      <c r="Q370" t="s">
        <v>190</v>
      </c>
      <c r="R370">
        <v>20</v>
      </c>
      <c r="S370" t="s">
        <v>163</v>
      </c>
      <c r="T370" t="s">
        <v>191</v>
      </c>
      <c r="U370">
        <v>20</v>
      </c>
      <c r="V370" t="s">
        <v>163</v>
      </c>
      <c r="W370" t="s">
        <v>192</v>
      </c>
      <c r="X370">
        <v>20</v>
      </c>
      <c r="Y370" t="s">
        <v>163</v>
      </c>
      <c r="Z370" t="s">
        <v>213</v>
      </c>
      <c r="AA370">
        <v>20</v>
      </c>
      <c r="AB370" t="s">
        <v>163</v>
      </c>
      <c r="AC370" t="s">
        <v>214</v>
      </c>
      <c r="AD370">
        <v>20</v>
      </c>
      <c r="AE370" t="s">
        <v>163</v>
      </c>
      <c r="AF370" t="s">
        <v>215</v>
      </c>
      <c r="AG370">
        <v>20</v>
      </c>
      <c r="AH370" t="s">
        <v>163</v>
      </c>
      <c r="AI370" t="s">
        <v>194</v>
      </c>
      <c r="AJ370">
        <v>115200</v>
      </c>
      <c r="AK370" t="s">
        <v>163</v>
      </c>
      <c r="AL370" t="s">
        <v>195</v>
      </c>
      <c r="AM370">
        <v>12000</v>
      </c>
      <c r="AN370" t="s">
        <v>163</v>
      </c>
    </row>
    <row r="371" spans="1:40">
      <c r="A371" s="26">
        <v>41509.80894239583</v>
      </c>
      <c r="B371" t="s">
        <v>129</v>
      </c>
      <c r="C371" t="s">
        <v>265</v>
      </c>
      <c r="D371" t="s">
        <v>337</v>
      </c>
      <c r="E371" t="s">
        <v>131</v>
      </c>
      <c r="F371" t="s">
        <v>220</v>
      </c>
      <c r="G371" t="s">
        <v>221</v>
      </c>
    </row>
    <row r="372" spans="1:40">
      <c r="A372" s="26">
        <v>41509.80894239583</v>
      </c>
      <c r="B372" t="s">
        <v>129</v>
      </c>
      <c r="C372" t="s">
        <v>269</v>
      </c>
      <c r="D372" t="s">
        <v>338</v>
      </c>
    </row>
    <row r="373" spans="1:40">
      <c r="A373" s="26">
        <v>41509.80894239583</v>
      </c>
      <c r="B373" t="s">
        <v>129</v>
      </c>
      <c r="C373" t="s">
        <v>269</v>
      </c>
      <c r="D373" t="s">
        <v>339</v>
      </c>
      <c r="E373" t="s">
        <v>157</v>
      </c>
      <c r="F373" t="s">
        <v>158</v>
      </c>
      <c r="G373" t="s">
        <v>159</v>
      </c>
      <c r="H373" t="s">
        <v>160</v>
      </c>
      <c r="I373">
        <v>240000</v>
      </c>
      <c r="J373" t="s">
        <v>161</v>
      </c>
      <c r="K373">
        <v>240000</v>
      </c>
      <c r="L373" t="s">
        <v>162</v>
      </c>
      <c r="M373">
        <v>500</v>
      </c>
      <c r="N373" t="s">
        <v>163</v>
      </c>
      <c r="O373" t="s">
        <v>164</v>
      </c>
      <c r="P373">
        <v>300</v>
      </c>
      <c r="Q373" t="s">
        <v>163</v>
      </c>
    </row>
    <row r="374" spans="1:40">
      <c r="A374" s="26">
        <v>41509.80894239583</v>
      </c>
      <c r="B374" t="s">
        <v>129</v>
      </c>
      <c r="C374" t="s">
        <v>269</v>
      </c>
      <c r="D374" t="s">
        <v>340</v>
      </c>
      <c r="E374" t="s">
        <v>157</v>
      </c>
      <c r="F374" t="s">
        <v>158</v>
      </c>
      <c r="G374" t="s">
        <v>159</v>
      </c>
      <c r="H374" t="s">
        <v>166</v>
      </c>
      <c r="I374">
        <v>49</v>
      </c>
      <c r="J374" t="s">
        <v>163</v>
      </c>
      <c r="K374" t="s">
        <v>167</v>
      </c>
      <c r="L374">
        <v>130</v>
      </c>
      <c r="M374" t="s">
        <v>163</v>
      </c>
      <c r="N374" t="s">
        <v>168</v>
      </c>
      <c r="O374">
        <v>180</v>
      </c>
      <c r="P374" t="s">
        <v>163</v>
      </c>
      <c r="Q374" t="s">
        <v>169</v>
      </c>
      <c r="R374">
        <v>140</v>
      </c>
      <c r="S374" t="s">
        <v>163</v>
      </c>
      <c r="T374" t="s">
        <v>170</v>
      </c>
      <c r="U374">
        <v>80</v>
      </c>
      <c r="V374" t="s">
        <v>163</v>
      </c>
      <c r="W374" t="s">
        <v>171</v>
      </c>
      <c r="X374">
        <v>101</v>
      </c>
      <c r="Y374" t="s">
        <v>163</v>
      </c>
      <c r="Z374" t="s">
        <v>172</v>
      </c>
      <c r="AA374">
        <v>190</v>
      </c>
      <c r="AB374" t="s">
        <v>163</v>
      </c>
      <c r="AC374" t="s">
        <v>173</v>
      </c>
      <c r="AD374">
        <v>20</v>
      </c>
      <c r="AE374" t="s">
        <v>163</v>
      </c>
    </row>
    <row r="375" spans="1:40">
      <c r="A375" s="26">
        <v>41509.80894239583</v>
      </c>
      <c r="B375" t="s">
        <v>129</v>
      </c>
      <c r="C375" t="s">
        <v>269</v>
      </c>
      <c r="D375" t="s">
        <v>341</v>
      </c>
    </row>
    <row r="376" spans="1:40">
      <c r="A376" s="26">
        <v>41509.80894239583</v>
      </c>
      <c r="B376" t="s">
        <v>129</v>
      </c>
      <c r="C376" t="s">
        <v>269</v>
      </c>
      <c r="D376" t="s">
        <v>342</v>
      </c>
      <c r="E376" t="s">
        <v>157</v>
      </c>
      <c r="F376" t="s">
        <v>158</v>
      </c>
      <c r="G376" t="s">
        <v>159</v>
      </c>
      <c r="H376" t="s">
        <v>176</v>
      </c>
      <c r="I376">
        <v>50</v>
      </c>
      <c r="J376" t="s">
        <v>163</v>
      </c>
      <c r="K376" t="s">
        <v>177</v>
      </c>
      <c r="L376">
        <v>50</v>
      </c>
      <c r="M376" t="s">
        <v>163</v>
      </c>
      <c r="N376" t="s">
        <v>178</v>
      </c>
      <c r="O376">
        <v>50</v>
      </c>
      <c r="P376" t="s">
        <v>163</v>
      </c>
    </row>
    <row r="377" spans="1:40">
      <c r="A377" s="26">
        <v>41509.80894239583</v>
      </c>
      <c r="B377" t="s">
        <v>129</v>
      </c>
      <c r="C377" t="s">
        <v>269</v>
      </c>
      <c r="D377" t="s">
        <v>343</v>
      </c>
      <c r="E377" t="s">
        <v>157</v>
      </c>
      <c r="F377" t="s">
        <v>158</v>
      </c>
      <c r="G377" t="s">
        <v>159</v>
      </c>
      <c r="H377" t="s">
        <v>180</v>
      </c>
      <c r="I377">
        <v>35</v>
      </c>
      <c r="J377" t="s">
        <v>163</v>
      </c>
      <c r="K377" t="s">
        <v>181</v>
      </c>
      <c r="L377">
        <v>5</v>
      </c>
      <c r="M377" t="s">
        <v>163</v>
      </c>
      <c r="N377" t="s">
        <v>182</v>
      </c>
      <c r="O377">
        <v>60</v>
      </c>
      <c r="P377" t="s">
        <v>163</v>
      </c>
    </row>
    <row r="378" spans="1:40">
      <c r="A378" s="26">
        <v>41509.80894239583</v>
      </c>
      <c r="B378" t="s">
        <v>129</v>
      </c>
      <c r="C378" t="s">
        <v>269</v>
      </c>
      <c r="D378" t="s">
        <v>344</v>
      </c>
      <c r="E378" t="s">
        <v>157</v>
      </c>
      <c r="F378" t="s">
        <v>158</v>
      </c>
      <c r="G378" t="s">
        <v>159</v>
      </c>
      <c r="H378" t="s">
        <v>184</v>
      </c>
      <c r="I378">
        <v>1</v>
      </c>
      <c r="J378" t="s">
        <v>163</v>
      </c>
    </row>
    <row r="379" spans="1:40">
      <c r="A379" s="26">
        <v>41509.80894239583</v>
      </c>
      <c r="B379" t="s">
        <v>129</v>
      </c>
      <c r="C379" t="s">
        <v>269</v>
      </c>
      <c r="D379" t="s">
        <v>345</v>
      </c>
      <c r="E379" t="s">
        <v>157</v>
      </c>
      <c r="F379" t="s">
        <v>158</v>
      </c>
      <c r="G379" t="s">
        <v>159</v>
      </c>
      <c r="H379" t="s">
        <v>186</v>
      </c>
      <c r="I379">
        <v>30</v>
      </c>
      <c r="J379" t="s">
        <v>163</v>
      </c>
      <c r="K379" t="s">
        <v>187</v>
      </c>
      <c r="L379">
        <v>30</v>
      </c>
      <c r="M379" t="s">
        <v>163</v>
      </c>
      <c r="N379" t="s">
        <v>188</v>
      </c>
      <c r="O379">
        <v>30</v>
      </c>
      <c r="P379" t="s">
        <v>163</v>
      </c>
      <c r="Q379" t="s">
        <v>189</v>
      </c>
      <c r="R379">
        <v>10</v>
      </c>
      <c r="S379" t="s">
        <v>163</v>
      </c>
      <c r="T379" t="s">
        <v>190</v>
      </c>
      <c r="U379">
        <v>20</v>
      </c>
      <c r="V379" t="s">
        <v>163</v>
      </c>
      <c r="W379" t="s">
        <v>191</v>
      </c>
      <c r="X379">
        <v>20</v>
      </c>
      <c r="Y379" t="s">
        <v>163</v>
      </c>
      <c r="Z379" t="s">
        <v>192</v>
      </c>
      <c r="AA379">
        <v>20</v>
      </c>
      <c r="AB379" t="s">
        <v>163</v>
      </c>
      <c r="AC379" t="s">
        <v>193</v>
      </c>
      <c r="AD379">
        <v>20</v>
      </c>
      <c r="AE379" t="s">
        <v>163</v>
      </c>
      <c r="AF379" t="s">
        <v>194</v>
      </c>
      <c r="AG379">
        <v>115200</v>
      </c>
      <c r="AH379" t="s">
        <v>163</v>
      </c>
      <c r="AI379" t="s">
        <v>195</v>
      </c>
      <c r="AJ379">
        <v>12000</v>
      </c>
      <c r="AK379" t="s">
        <v>163</v>
      </c>
      <c r="AL379" t="s">
        <v>196</v>
      </c>
      <c r="AM379">
        <v>30000</v>
      </c>
      <c r="AN379" t="s">
        <v>163</v>
      </c>
    </row>
    <row r="380" spans="1:40">
      <c r="A380" s="26">
        <v>41509.80894239583</v>
      </c>
      <c r="B380" t="s">
        <v>129</v>
      </c>
      <c r="C380" t="s">
        <v>269</v>
      </c>
      <c r="D380" t="s">
        <v>346</v>
      </c>
      <c r="E380" t="s">
        <v>157</v>
      </c>
      <c r="F380" t="s">
        <v>158</v>
      </c>
      <c r="G380" t="s">
        <v>159</v>
      </c>
      <c r="H380" t="s">
        <v>198</v>
      </c>
      <c r="I380">
        <v>60</v>
      </c>
      <c r="J380" t="s">
        <v>163</v>
      </c>
      <c r="K380" t="s">
        <v>199</v>
      </c>
      <c r="L380">
        <v>40</v>
      </c>
      <c r="M380" t="s">
        <v>163</v>
      </c>
      <c r="N380" t="s">
        <v>200</v>
      </c>
      <c r="O380">
        <v>50</v>
      </c>
      <c r="P380" t="s">
        <v>163</v>
      </c>
      <c r="Q380" t="s">
        <v>201</v>
      </c>
      <c r="R380">
        <v>40</v>
      </c>
      <c r="S380" t="s">
        <v>163</v>
      </c>
      <c r="T380" t="s">
        <v>202</v>
      </c>
      <c r="U380">
        <v>60</v>
      </c>
      <c r="V380" t="s">
        <v>163</v>
      </c>
      <c r="W380" t="s">
        <v>203</v>
      </c>
      <c r="X380">
        <v>50</v>
      </c>
      <c r="Y380" t="s">
        <v>163</v>
      </c>
      <c r="Z380" t="s">
        <v>204</v>
      </c>
      <c r="AA380">
        <v>50</v>
      </c>
      <c r="AB380" t="s">
        <v>163</v>
      </c>
      <c r="AC380" t="s">
        <v>205</v>
      </c>
      <c r="AD380">
        <v>35</v>
      </c>
      <c r="AE380" t="s">
        <v>163</v>
      </c>
      <c r="AF380" t="s">
        <v>206</v>
      </c>
      <c r="AG380">
        <v>8</v>
      </c>
      <c r="AH380" t="s">
        <v>163</v>
      </c>
      <c r="AI380" t="s">
        <v>207</v>
      </c>
      <c r="AJ380">
        <v>90</v>
      </c>
      <c r="AK380" t="s">
        <v>163</v>
      </c>
      <c r="AL380" t="s">
        <v>208</v>
      </c>
      <c r="AM380">
        <v>1</v>
      </c>
      <c r="AN380" t="s">
        <v>163</v>
      </c>
    </row>
    <row r="381" spans="1:40">
      <c r="A381" s="26">
        <v>41509.808942407406</v>
      </c>
      <c r="B381" t="s">
        <v>129</v>
      </c>
      <c r="C381" t="s">
        <v>152</v>
      </c>
      <c r="D381" t="s">
        <v>347</v>
      </c>
      <c r="E381" t="s">
        <v>131</v>
      </c>
      <c r="F381" t="s">
        <v>147</v>
      </c>
      <c r="G381" t="s">
        <v>348</v>
      </c>
      <c r="H381" t="s">
        <v>349</v>
      </c>
    </row>
    <row r="382" spans="1:40">
      <c r="A382" s="26">
        <v>41509.808942407406</v>
      </c>
      <c r="B382" t="s">
        <v>129</v>
      </c>
      <c r="C382" t="s">
        <v>267</v>
      </c>
      <c r="D382" t="s">
        <v>350</v>
      </c>
      <c r="E382" t="s">
        <v>157</v>
      </c>
      <c r="F382" t="s">
        <v>158</v>
      </c>
      <c r="G382" t="s">
        <v>159</v>
      </c>
      <c r="H382" t="s">
        <v>166</v>
      </c>
      <c r="I382">
        <v>49</v>
      </c>
      <c r="J382" t="s">
        <v>163</v>
      </c>
      <c r="K382" t="s">
        <v>167</v>
      </c>
      <c r="L382">
        <v>130</v>
      </c>
      <c r="M382" t="s">
        <v>163</v>
      </c>
      <c r="N382" t="s">
        <v>168</v>
      </c>
      <c r="O382">
        <v>180</v>
      </c>
      <c r="P382" t="s">
        <v>163</v>
      </c>
      <c r="Q382" t="s">
        <v>169</v>
      </c>
      <c r="R382">
        <v>140</v>
      </c>
      <c r="S382" t="s">
        <v>163</v>
      </c>
      <c r="T382" t="s">
        <v>170</v>
      </c>
      <c r="U382">
        <v>80</v>
      </c>
      <c r="V382" t="s">
        <v>163</v>
      </c>
      <c r="W382" t="s">
        <v>171</v>
      </c>
      <c r="X382">
        <v>101</v>
      </c>
      <c r="Y382" t="s">
        <v>163</v>
      </c>
      <c r="Z382" t="s">
        <v>172</v>
      </c>
      <c r="AA382">
        <v>190</v>
      </c>
      <c r="AB382" t="s">
        <v>163</v>
      </c>
      <c r="AC382" t="s">
        <v>173</v>
      </c>
      <c r="AD382">
        <v>20</v>
      </c>
      <c r="AE382" t="s">
        <v>163</v>
      </c>
    </row>
    <row r="383" spans="1:40">
      <c r="A383" s="26">
        <v>41509.808942407406</v>
      </c>
      <c r="B383" t="s">
        <v>129</v>
      </c>
      <c r="C383" t="s">
        <v>267</v>
      </c>
      <c r="D383" t="s">
        <v>351</v>
      </c>
    </row>
    <row r="384" spans="1:40">
      <c r="A384" s="26">
        <v>41509.808942407406</v>
      </c>
      <c r="B384" t="s">
        <v>129</v>
      </c>
      <c r="C384" t="s">
        <v>267</v>
      </c>
      <c r="D384" t="s">
        <v>352</v>
      </c>
      <c r="E384" t="s">
        <v>157</v>
      </c>
      <c r="F384" t="s">
        <v>158</v>
      </c>
      <c r="G384" t="s">
        <v>159</v>
      </c>
      <c r="H384" t="s">
        <v>176</v>
      </c>
      <c r="I384">
        <v>50</v>
      </c>
      <c r="J384" t="s">
        <v>163</v>
      </c>
      <c r="K384" t="s">
        <v>177</v>
      </c>
      <c r="L384">
        <v>50</v>
      </c>
      <c r="M384" t="s">
        <v>163</v>
      </c>
      <c r="N384" t="s">
        <v>178</v>
      </c>
      <c r="O384">
        <v>50</v>
      </c>
      <c r="P384" t="s">
        <v>163</v>
      </c>
    </row>
    <row r="385" spans="1:40">
      <c r="A385" s="26">
        <v>41509.808942407406</v>
      </c>
      <c r="B385" t="s">
        <v>129</v>
      </c>
      <c r="C385" t="s">
        <v>267</v>
      </c>
      <c r="D385" t="s">
        <v>353</v>
      </c>
      <c r="E385" t="s">
        <v>157</v>
      </c>
      <c r="F385" t="s">
        <v>158</v>
      </c>
      <c r="G385" t="s">
        <v>159</v>
      </c>
      <c r="H385" t="s">
        <v>180</v>
      </c>
      <c r="I385">
        <v>35</v>
      </c>
      <c r="J385" t="s">
        <v>163</v>
      </c>
      <c r="K385" t="s">
        <v>181</v>
      </c>
      <c r="L385">
        <v>5</v>
      </c>
      <c r="M385" t="s">
        <v>163</v>
      </c>
      <c r="N385" t="s">
        <v>182</v>
      </c>
      <c r="O385">
        <v>60</v>
      </c>
      <c r="P385" t="s">
        <v>163</v>
      </c>
    </row>
    <row r="386" spans="1:40">
      <c r="A386" s="26">
        <v>41509.808942407406</v>
      </c>
      <c r="B386" t="s">
        <v>129</v>
      </c>
      <c r="C386" t="s">
        <v>267</v>
      </c>
      <c r="D386" t="s">
        <v>354</v>
      </c>
      <c r="E386" t="s">
        <v>157</v>
      </c>
      <c r="F386" t="s">
        <v>158</v>
      </c>
      <c r="G386" t="s">
        <v>159</v>
      </c>
      <c r="H386" t="s">
        <v>184</v>
      </c>
      <c r="I386">
        <v>1</v>
      </c>
      <c r="J386" t="s">
        <v>163</v>
      </c>
    </row>
    <row r="387" spans="1:40">
      <c r="A387" s="26">
        <v>41509.808942407406</v>
      </c>
      <c r="B387" t="s">
        <v>129</v>
      </c>
      <c r="C387" t="s">
        <v>267</v>
      </c>
      <c r="D387" t="s">
        <v>355</v>
      </c>
      <c r="E387" t="s">
        <v>157</v>
      </c>
      <c r="F387" t="s">
        <v>158</v>
      </c>
      <c r="G387" t="s">
        <v>159</v>
      </c>
      <c r="H387" t="s">
        <v>186</v>
      </c>
      <c r="I387">
        <v>30</v>
      </c>
      <c r="J387" t="s">
        <v>163</v>
      </c>
      <c r="K387" t="s">
        <v>187</v>
      </c>
      <c r="L387">
        <v>30</v>
      </c>
      <c r="M387" t="s">
        <v>163</v>
      </c>
      <c r="N387" t="s">
        <v>188</v>
      </c>
      <c r="O387">
        <v>30</v>
      </c>
      <c r="P387" t="s">
        <v>163</v>
      </c>
      <c r="Q387" t="s">
        <v>189</v>
      </c>
      <c r="R387">
        <v>10</v>
      </c>
      <c r="S387" t="s">
        <v>163</v>
      </c>
      <c r="T387" t="s">
        <v>190</v>
      </c>
      <c r="U387">
        <v>20</v>
      </c>
      <c r="V387" t="s">
        <v>163</v>
      </c>
      <c r="W387" t="s">
        <v>191</v>
      </c>
      <c r="X387">
        <v>20</v>
      </c>
      <c r="Y387" t="s">
        <v>163</v>
      </c>
      <c r="Z387" t="s">
        <v>192</v>
      </c>
      <c r="AA387">
        <v>20</v>
      </c>
      <c r="AB387" t="s">
        <v>163</v>
      </c>
      <c r="AC387" t="s">
        <v>193</v>
      </c>
      <c r="AD387">
        <v>20</v>
      </c>
      <c r="AE387" t="s">
        <v>163</v>
      </c>
      <c r="AF387" t="s">
        <v>194</v>
      </c>
      <c r="AG387">
        <v>115200</v>
      </c>
      <c r="AH387" t="s">
        <v>163</v>
      </c>
      <c r="AI387" t="s">
        <v>195</v>
      </c>
      <c r="AJ387">
        <v>12000</v>
      </c>
      <c r="AK387" t="s">
        <v>163</v>
      </c>
      <c r="AL387" t="s">
        <v>196</v>
      </c>
      <c r="AM387">
        <v>30000</v>
      </c>
      <c r="AN387" t="s">
        <v>163</v>
      </c>
    </row>
    <row r="388" spans="1:40">
      <c r="A388" s="26">
        <v>41509.808942407406</v>
      </c>
      <c r="B388" t="s">
        <v>129</v>
      </c>
      <c r="C388" t="s">
        <v>267</v>
      </c>
      <c r="D388" t="s">
        <v>356</v>
      </c>
      <c r="E388" t="s">
        <v>157</v>
      </c>
      <c r="F388" t="s">
        <v>158</v>
      </c>
      <c r="G388" t="s">
        <v>159</v>
      </c>
      <c r="H388" t="s">
        <v>198</v>
      </c>
      <c r="I388">
        <v>60</v>
      </c>
      <c r="J388" t="s">
        <v>163</v>
      </c>
      <c r="K388" t="s">
        <v>199</v>
      </c>
      <c r="L388">
        <v>40</v>
      </c>
      <c r="M388" t="s">
        <v>163</v>
      </c>
      <c r="N388" t="s">
        <v>200</v>
      </c>
      <c r="O388">
        <v>50</v>
      </c>
      <c r="P388" t="s">
        <v>163</v>
      </c>
      <c r="Q388" t="s">
        <v>201</v>
      </c>
      <c r="R388">
        <v>40</v>
      </c>
      <c r="S388" t="s">
        <v>163</v>
      </c>
      <c r="T388" t="s">
        <v>202</v>
      </c>
      <c r="U388">
        <v>60</v>
      </c>
      <c r="V388" t="s">
        <v>163</v>
      </c>
      <c r="W388" t="s">
        <v>203</v>
      </c>
      <c r="X388">
        <v>50</v>
      </c>
      <c r="Y388" t="s">
        <v>163</v>
      </c>
      <c r="Z388" t="s">
        <v>204</v>
      </c>
      <c r="AA388">
        <v>50</v>
      </c>
      <c r="AB388" t="s">
        <v>163</v>
      </c>
      <c r="AC388" t="s">
        <v>205</v>
      </c>
      <c r="AD388">
        <v>35</v>
      </c>
      <c r="AE388" t="s">
        <v>163</v>
      </c>
      <c r="AF388" t="s">
        <v>206</v>
      </c>
      <c r="AG388">
        <v>8</v>
      </c>
      <c r="AH388" t="s">
        <v>163</v>
      </c>
      <c r="AI388" t="s">
        <v>207</v>
      </c>
      <c r="AJ388">
        <v>90</v>
      </c>
      <c r="AK388" t="s">
        <v>163</v>
      </c>
      <c r="AL388" t="s">
        <v>208</v>
      </c>
      <c r="AM388">
        <v>1</v>
      </c>
      <c r="AN388" t="s">
        <v>163</v>
      </c>
    </row>
    <row r="389" spans="1:40">
      <c r="A389" s="26">
        <v>41509.808942407406</v>
      </c>
      <c r="B389" t="s">
        <v>129</v>
      </c>
      <c r="C389" t="s">
        <v>267</v>
      </c>
      <c r="D389" t="s">
        <v>357</v>
      </c>
      <c r="E389" t="s">
        <v>157</v>
      </c>
      <c r="F389" t="s">
        <v>158</v>
      </c>
      <c r="G389" t="s">
        <v>159</v>
      </c>
      <c r="H389" t="s">
        <v>210</v>
      </c>
      <c r="I389">
        <v>33</v>
      </c>
      <c r="J389" t="s">
        <v>163</v>
      </c>
      <c r="K389" t="s">
        <v>211</v>
      </c>
      <c r="L389">
        <v>33</v>
      </c>
      <c r="M389" t="s">
        <v>163</v>
      </c>
      <c r="N389" t="s">
        <v>212</v>
      </c>
      <c r="O389">
        <v>34</v>
      </c>
      <c r="P389" t="s">
        <v>163</v>
      </c>
      <c r="Q389" t="s">
        <v>190</v>
      </c>
      <c r="R389">
        <v>20</v>
      </c>
      <c r="S389" t="s">
        <v>163</v>
      </c>
      <c r="T389" t="s">
        <v>191</v>
      </c>
      <c r="U389">
        <v>20</v>
      </c>
      <c r="V389" t="s">
        <v>163</v>
      </c>
      <c r="W389" t="s">
        <v>192</v>
      </c>
      <c r="X389">
        <v>20</v>
      </c>
      <c r="Y389" t="s">
        <v>163</v>
      </c>
      <c r="Z389" t="s">
        <v>213</v>
      </c>
      <c r="AA389">
        <v>20</v>
      </c>
      <c r="AB389" t="s">
        <v>163</v>
      </c>
      <c r="AC389" t="s">
        <v>214</v>
      </c>
      <c r="AD389">
        <v>20</v>
      </c>
      <c r="AE389" t="s">
        <v>163</v>
      </c>
      <c r="AF389" t="s">
        <v>215</v>
      </c>
      <c r="AG389">
        <v>20</v>
      </c>
      <c r="AH389" t="s">
        <v>163</v>
      </c>
      <c r="AI389" t="s">
        <v>194</v>
      </c>
      <c r="AJ389">
        <v>115200</v>
      </c>
      <c r="AK389" t="s">
        <v>163</v>
      </c>
      <c r="AL389" t="s">
        <v>195</v>
      </c>
      <c r="AM389">
        <v>12000</v>
      </c>
      <c r="AN389" t="s">
        <v>163</v>
      </c>
    </row>
    <row r="390" spans="1:40">
      <c r="A390" s="26">
        <v>41509.808942407406</v>
      </c>
      <c r="B390" t="s">
        <v>129</v>
      </c>
      <c r="C390" t="s">
        <v>267</v>
      </c>
      <c r="D390" t="s">
        <v>358</v>
      </c>
      <c r="E390" t="s">
        <v>131</v>
      </c>
      <c r="F390" t="s">
        <v>220</v>
      </c>
      <c r="G390" t="s">
        <v>221</v>
      </c>
    </row>
    <row r="391" spans="1:40">
      <c r="A391" s="26">
        <v>41509.808942407406</v>
      </c>
      <c r="B391" t="s">
        <v>129</v>
      </c>
      <c r="C391" t="s">
        <v>267</v>
      </c>
      <c r="D391" t="s">
        <v>359</v>
      </c>
      <c r="E391" t="s">
        <v>131</v>
      </c>
      <c r="F391" t="s">
        <v>360</v>
      </c>
      <c r="G391" t="s">
        <v>361</v>
      </c>
      <c r="H391" t="s">
        <v>362</v>
      </c>
    </row>
    <row r="392" spans="1:40">
      <c r="A392" s="26">
        <v>41509.808942407406</v>
      </c>
      <c r="B392" t="s">
        <v>129</v>
      </c>
      <c r="C392" t="s">
        <v>265</v>
      </c>
      <c r="D392" t="s">
        <v>363</v>
      </c>
      <c r="E392" t="s">
        <v>131</v>
      </c>
      <c r="F392" t="s">
        <v>364</v>
      </c>
      <c r="G392" t="s">
        <v>365</v>
      </c>
      <c r="H392" t="s">
        <v>366</v>
      </c>
    </row>
    <row r="393" spans="1:40">
      <c r="A393" s="26">
        <v>41509.808942407406</v>
      </c>
      <c r="B393" t="s">
        <v>129</v>
      </c>
      <c r="C393" t="s">
        <v>269</v>
      </c>
      <c r="D393" t="s">
        <v>367</v>
      </c>
      <c r="E393" t="s">
        <v>131</v>
      </c>
      <c r="F393" t="s">
        <v>220</v>
      </c>
      <c r="G393" t="s">
        <v>221</v>
      </c>
    </row>
    <row r="394" spans="1:40">
      <c r="A394" s="26">
        <v>41509.808942407406</v>
      </c>
      <c r="B394" t="s">
        <v>129</v>
      </c>
      <c r="C394" t="s">
        <v>269</v>
      </c>
      <c r="D394" t="s">
        <v>368</v>
      </c>
      <c r="E394" t="s">
        <v>131</v>
      </c>
      <c r="F394" t="s">
        <v>369</v>
      </c>
      <c r="G394" t="s">
        <v>370</v>
      </c>
      <c r="H394" t="s">
        <v>371</v>
      </c>
    </row>
    <row r="395" spans="1:40">
      <c r="A395" s="26">
        <v>41509.808942407406</v>
      </c>
      <c r="B395" t="s">
        <v>129</v>
      </c>
      <c r="C395" t="s">
        <v>269</v>
      </c>
      <c r="D395" t="s">
        <v>372</v>
      </c>
      <c r="E395" t="s">
        <v>157</v>
      </c>
      <c r="F395" t="s">
        <v>158</v>
      </c>
      <c r="G395" t="s">
        <v>159</v>
      </c>
      <c r="H395" t="s">
        <v>210</v>
      </c>
      <c r="I395">
        <v>33</v>
      </c>
      <c r="J395" t="s">
        <v>163</v>
      </c>
      <c r="K395" t="s">
        <v>211</v>
      </c>
      <c r="L395">
        <v>33</v>
      </c>
      <c r="M395" t="s">
        <v>163</v>
      </c>
      <c r="N395" t="s">
        <v>212</v>
      </c>
      <c r="O395">
        <v>34</v>
      </c>
      <c r="P395" t="s">
        <v>163</v>
      </c>
      <c r="Q395" t="s">
        <v>190</v>
      </c>
      <c r="R395">
        <v>20</v>
      </c>
      <c r="S395" t="s">
        <v>163</v>
      </c>
      <c r="T395" t="s">
        <v>191</v>
      </c>
      <c r="U395">
        <v>20</v>
      </c>
      <c r="V395" t="s">
        <v>163</v>
      </c>
      <c r="W395" t="s">
        <v>192</v>
      </c>
      <c r="X395">
        <v>20</v>
      </c>
      <c r="Y395" t="s">
        <v>163</v>
      </c>
      <c r="Z395" t="s">
        <v>213</v>
      </c>
      <c r="AA395">
        <v>20</v>
      </c>
      <c r="AB395" t="s">
        <v>163</v>
      </c>
      <c r="AC395" t="s">
        <v>214</v>
      </c>
      <c r="AD395">
        <v>20</v>
      </c>
      <c r="AE395" t="s">
        <v>163</v>
      </c>
      <c r="AF395" t="s">
        <v>215</v>
      </c>
      <c r="AG395">
        <v>20</v>
      </c>
      <c r="AH395" t="s">
        <v>163</v>
      </c>
      <c r="AI395" t="s">
        <v>194</v>
      </c>
      <c r="AJ395">
        <v>115200</v>
      </c>
      <c r="AK395" t="s">
        <v>163</v>
      </c>
      <c r="AL395" t="s">
        <v>195</v>
      </c>
      <c r="AM395">
        <v>12000</v>
      </c>
      <c r="AN395" t="s">
        <v>163</v>
      </c>
    </row>
    <row r="396" spans="1:40">
      <c r="A396" s="26">
        <v>41509.8089425</v>
      </c>
      <c r="B396" t="s">
        <v>123</v>
      </c>
      <c r="C396" t="s">
        <v>373</v>
      </c>
      <c r="D396" t="s">
        <v>125</v>
      </c>
    </row>
    <row r="397" spans="1:40">
      <c r="A397" s="26">
        <v>41509.808942569442</v>
      </c>
      <c r="B397" t="s">
        <v>129</v>
      </c>
      <c r="C397" t="s">
        <v>265</v>
      </c>
      <c r="D397" t="s">
        <v>374</v>
      </c>
      <c r="E397" t="s">
        <v>157</v>
      </c>
      <c r="F397" t="s">
        <v>158</v>
      </c>
      <c r="G397" t="s">
        <v>159</v>
      </c>
      <c r="H397" t="s">
        <v>160</v>
      </c>
      <c r="I397">
        <v>240000</v>
      </c>
      <c r="J397" t="s">
        <v>161</v>
      </c>
      <c r="K397">
        <v>240000</v>
      </c>
      <c r="L397" t="s">
        <v>162</v>
      </c>
      <c r="M397">
        <v>500</v>
      </c>
      <c r="N397" t="s">
        <v>163</v>
      </c>
      <c r="O397" t="s">
        <v>164</v>
      </c>
      <c r="P397">
        <v>300</v>
      </c>
      <c r="Q397" t="s">
        <v>163</v>
      </c>
    </row>
    <row r="398" spans="1:40">
      <c r="A398" s="26">
        <v>41509.808942569442</v>
      </c>
      <c r="B398" t="s">
        <v>129</v>
      </c>
      <c r="C398" t="s">
        <v>265</v>
      </c>
      <c r="D398" t="s">
        <v>375</v>
      </c>
      <c r="E398" t="s">
        <v>157</v>
      </c>
      <c r="F398" t="s">
        <v>158</v>
      </c>
      <c r="G398" t="s">
        <v>159</v>
      </c>
      <c r="H398" t="s">
        <v>166</v>
      </c>
      <c r="I398">
        <v>49</v>
      </c>
      <c r="J398" t="s">
        <v>163</v>
      </c>
      <c r="K398" t="s">
        <v>167</v>
      </c>
      <c r="L398">
        <v>130</v>
      </c>
      <c r="M398" t="s">
        <v>163</v>
      </c>
      <c r="N398" t="s">
        <v>168</v>
      </c>
      <c r="O398">
        <v>180</v>
      </c>
      <c r="P398" t="s">
        <v>163</v>
      </c>
      <c r="Q398" t="s">
        <v>169</v>
      </c>
      <c r="R398">
        <v>140</v>
      </c>
      <c r="S398" t="s">
        <v>163</v>
      </c>
      <c r="T398" t="s">
        <v>170</v>
      </c>
      <c r="U398">
        <v>80</v>
      </c>
      <c r="V398" t="s">
        <v>163</v>
      </c>
      <c r="W398" t="s">
        <v>171</v>
      </c>
      <c r="X398">
        <v>101</v>
      </c>
      <c r="Y398" t="s">
        <v>163</v>
      </c>
      <c r="Z398" t="s">
        <v>172</v>
      </c>
      <c r="AA398">
        <v>190</v>
      </c>
      <c r="AB398" t="s">
        <v>163</v>
      </c>
      <c r="AC398" t="s">
        <v>173</v>
      </c>
      <c r="AD398">
        <v>20</v>
      </c>
      <c r="AE398" t="s">
        <v>163</v>
      </c>
    </row>
    <row r="399" spans="1:40">
      <c r="A399" s="26">
        <v>41509.808942569442</v>
      </c>
      <c r="B399" t="s">
        <v>129</v>
      </c>
      <c r="C399" t="s">
        <v>265</v>
      </c>
      <c r="D399" t="s">
        <v>376</v>
      </c>
    </row>
    <row r="400" spans="1:40">
      <c r="A400" s="26">
        <v>41509.808942569442</v>
      </c>
      <c r="B400" t="s">
        <v>129</v>
      </c>
      <c r="C400" t="s">
        <v>265</v>
      </c>
      <c r="D400" t="s">
        <v>377</v>
      </c>
    </row>
    <row r="401" spans="1:40">
      <c r="A401" s="26">
        <v>41509.808942581018</v>
      </c>
      <c r="B401" t="s">
        <v>129</v>
      </c>
      <c r="C401" t="s">
        <v>267</v>
      </c>
      <c r="D401" t="s">
        <v>378</v>
      </c>
    </row>
    <row r="402" spans="1:40">
      <c r="A402" s="26">
        <v>41509.808942581018</v>
      </c>
      <c r="B402" t="s">
        <v>129</v>
      </c>
      <c r="C402" t="s">
        <v>267</v>
      </c>
      <c r="D402" t="s">
        <v>379</v>
      </c>
      <c r="E402" t="s">
        <v>157</v>
      </c>
      <c r="F402" t="s">
        <v>158</v>
      </c>
      <c r="G402" t="s">
        <v>159</v>
      </c>
      <c r="H402" t="s">
        <v>160</v>
      </c>
      <c r="I402">
        <v>240000</v>
      </c>
      <c r="J402" t="s">
        <v>161</v>
      </c>
      <c r="K402">
        <v>240000</v>
      </c>
      <c r="L402" t="s">
        <v>162</v>
      </c>
      <c r="M402">
        <v>500</v>
      </c>
      <c r="N402" t="s">
        <v>163</v>
      </c>
      <c r="O402" t="s">
        <v>164</v>
      </c>
      <c r="P402">
        <v>300</v>
      </c>
      <c r="Q402" t="s">
        <v>163</v>
      </c>
    </row>
    <row r="403" spans="1:40">
      <c r="A403" s="26">
        <v>41509.808942581018</v>
      </c>
      <c r="B403" t="s">
        <v>129</v>
      </c>
      <c r="C403" t="s">
        <v>267</v>
      </c>
      <c r="D403" t="s">
        <v>380</v>
      </c>
      <c r="E403" t="s">
        <v>157</v>
      </c>
      <c r="F403" t="s">
        <v>158</v>
      </c>
      <c r="G403" t="s">
        <v>159</v>
      </c>
      <c r="H403" t="s">
        <v>166</v>
      </c>
      <c r="I403">
        <v>49</v>
      </c>
      <c r="J403" t="s">
        <v>163</v>
      </c>
      <c r="K403" t="s">
        <v>167</v>
      </c>
      <c r="L403">
        <v>130</v>
      </c>
      <c r="M403" t="s">
        <v>163</v>
      </c>
      <c r="N403" t="s">
        <v>168</v>
      </c>
      <c r="O403">
        <v>180</v>
      </c>
      <c r="P403" t="s">
        <v>163</v>
      </c>
      <c r="Q403" t="s">
        <v>169</v>
      </c>
      <c r="R403">
        <v>140</v>
      </c>
      <c r="S403" t="s">
        <v>163</v>
      </c>
      <c r="T403" t="s">
        <v>170</v>
      </c>
      <c r="U403">
        <v>80</v>
      </c>
      <c r="V403" t="s">
        <v>163</v>
      </c>
      <c r="W403" t="s">
        <v>171</v>
      </c>
      <c r="X403">
        <v>101</v>
      </c>
      <c r="Y403" t="s">
        <v>163</v>
      </c>
      <c r="Z403" t="s">
        <v>172</v>
      </c>
      <c r="AA403">
        <v>190</v>
      </c>
      <c r="AB403" t="s">
        <v>163</v>
      </c>
      <c r="AC403" t="s">
        <v>173</v>
      </c>
      <c r="AD403">
        <v>20</v>
      </c>
      <c r="AE403" t="s">
        <v>163</v>
      </c>
    </row>
    <row r="404" spans="1:40">
      <c r="A404" s="26">
        <v>41509.808942581018</v>
      </c>
      <c r="B404" t="s">
        <v>129</v>
      </c>
      <c r="C404" t="s">
        <v>267</v>
      </c>
      <c r="D404" t="s">
        <v>381</v>
      </c>
    </row>
    <row r="405" spans="1:40">
      <c r="A405" s="26">
        <v>41509.808942581018</v>
      </c>
      <c r="B405" t="s">
        <v>129</v>
      </c>
      <c r="C405" t="s">
        <v>267</v>
      </c>
      <c r="D405" t="s">
        <v>382</v>
      </c>
      <c r="E405" t="s">
        <v>157</v>
      </c>
      <c r="F405" t="s">
        <v>158</v>
      </c>
      <c r="G405" t="s">
        <v>159</v>
      </c>
      <c r="H405" t="s">
        <v>176</v>
      </c>
      <c r="I405">
        <v>50</v>
      </c>
      <c r="J405" t="s">
        <v>163</v>
      </c>
      <c r="K405" t="s">
        <v>177</v>
      </c>
      <c r="L405">
        <v>50</v>
      </c>
      <c r="M405" t="s">
        <v>163</v>
      </c>
      <c r="N405" t="s">
        <v>178</v>
      </c>
      <c r="O405">
        <v>50</v>
      </c>
      <c r="P405" t="s">
        <v>163</v>
      </c>
    </row>
    <row r="406" spans="1:40">
      <c r="A406" s="26">
        <v>41509.808942581018</v>
      </c>
      <c r="B406" t="s">
        <v>129</v>
      </c>
      <c r="C406" t="s">
        <v>267</v>
      </c>
      <c r="D406" t="s">
        <v>383</v>
      </c>
      <c r="E406" t="s">
        <v>157</v>
      </c>
      <c r="F406" t="s">
        <v>158</v>
      </c>
      <c r="G406" t="s">
        <v>159</v>
      </c>
      <c r="H406" t="s">
        <v>180</v>
      </c>
      <c r="I406">
        <v>35</v>
      </c>
      <c r="J406" t="s">
        <v>163</v>
      </c>
      <c r="K406" t="s">
        <v>181</v>
      </c>
      <c r="L406">
        <v>5</v>
      </c>
      <c r="M406" t="s">
        <v>163</v>
      </c>
      <c r="N406" t="s">
        <v>182</v>
      </c>
      <c r="O406">
        <v>60</v>
      </c>
      <c r="P406" t="s">
        <v>163</v>
      </c>
    </row>
    <row r="407" spans="1:40">
      <c r="A407" s="26">
        <v>41509.808942581018</v>
      </c>
      <c r="B407" t="s">
        <v>129</v>
      </c>
      <c r="C407" t="s">
        <v>267</v>
      </c>
      <c r="D407" t="s">
        <v>384</v>
      </c>
      <c r="E407" t="s">
        <v>157</v>
      </c>
      <c r="F407" t="s">
        <v>158</v>
      </c>
      <c r="G407" t="s">
        <v>159</v>
      </c>
      <c r="H407" t="s">
        <v>184</v>
      </c>
      <c r="I407">
        <v>1</v>
      </c>
      <c r="J407" t="s">
        <v>163</v>
      </c>
    </row>
    <row r="408" spans="1:40">
      <c r="A408" s="26">
        <v>41509.808942581018</v>
      </c>
      <c r="B408" t="s">
        <v>129</v>
      </c>
      <c r="C408" t="s">
        <v>267</v>
      </c>
      <c r="D408" t="s">
        <v>385</v>
      </c>
      <c r="E408" t="s">
        <v>157</v>
      </c>
      <c r="F408" t="s">
        <v>158</v>
      </c>
      <c r="G408" t="s">
        <v>159</v>
      </c>
      <c r="H408" t="s">
        <v>186</v>
      </c>
      <c r="I408">
        <v>30</v>
      </c>
      <c r="J408" t="s">
        <v>163</v>
      </c>
      <c r="K408" t="s">
        <v>187</v>
      </c>
      <c r="L408">
        <v>30</v>
      </c>
      <c r="M408" t="s">
        <v>163</v>
      </c>
      <c r="N408" t="s">
        <v>188</v>
      </c>
      <c r="O408">
        <v>30</v>
      </c>
      <c r="P408" t="s">
        <v>163</v>
      </c>
      <c r="Q408" t="s">
        <v>189</v>
      </c>
      <c r="R408">
        <v>10</v>
      </c>
      <c r="S408" t="s">
        <v>163</v>
      </c>
      <c r="T408" t="s">
        <v>190</v>
      </c>
      <c r="U408">
        <v>20</v>
      </c>
      <c r="V408" t="s">
        <v>163</v>
      </c>
      <c r="W408" t="s">
        <v>191</v>
      </c>
      <c r="X408">
        <v>20</v>
      </c>
      <c r="Y408" t="s">
        <v>163</v>
      </c>
      <c r="Z408" t="s">
        <v>192</v>
      </c>
      <c r="AA408">
        <v>20</v>
      </c>
      <c r="AB408" t="s">
        <v>163</v>
      </c>
      <c r="AC408" t="s">
        <v>193</v>
      </c>
      <c r="AD408">
        <v>20</v>
      </c>
      <c r="AE408" t="s">
        <v>163</v>
      </c>
      <c r="AF408" t="s">
        <v>194</v>
      </c>
      <c r="AG408">
        <v>115200</v>
      </c>
      <c r="AH408" t="s">
        <v>163</v>
      </c>
      <c r="AI408" t="s">
        <v>195</v>
      </c>
      <c r="AJ408">
        <v>12000</v>
      </c>
      <c r="AK408" t="s">
        <v>163</v>
      </c>
      <c r="AL408" t="s">
        <v>196</v>
      </c>
      <c r="AM408">
        <v>30000</v>
      </c>
      <c r="AN408" t="s">
        <v>163</v>
      </c>
    </row>
    <row r="409" spans="1:40">
      <c r="A409" s="26">
        <v>41509.808942581018</v>
      </c>
      <c r="B409" t="s">
        <v>129</v>
      </c>
      <c r="C409" t="s">
        <v>267</v>
      </c>
      <c r="D409" t="s">
        <v>386</v>
      </c>
      <c r="E409" t="s">
        <v>157</v>
      </c>
      <c r="F409" t="s">
        <v>158</v>
      </c>
      <c r="G409" t="s">
        <v>159</v>
      </c>
      <c r="H409" t="s">
        <v>198</v>
      </c>
      <c r="I409">
        <v>60</v>
      </c>
      <c r="J409" t="s">
        <v>163</v>
      </c>
      <c r="K409" t="s">
        <v>199</v>
      </c>
      <c r="L409">
        <v>40</v>
      </c>
      <c r="M409" t="s">
        <v>163</v>
      </c>
      <c r="N409" t="s">
        <v>200</v>
      </c>
      <c r="O409">
        <v>50</v>
      </c>
      <c r="P409" t="s">
        <v>163</v>
      </c>
      <c r="Q409" t="s">
        <v>201</v>
      </c>
      <c r="R409">
        <v>40</v>
      </c>
      <c r="S409" t="s">
        <v>163</v>
      </c>
      <c r="T409" t="s">
        <v>202</v>
      </c>
      <c r="U409">
        <v>60</v>
      </c>
      <c r="V409" t="s">
        <v>163</v>
      </c>
      <c r="W409" t="s">
        <v>203</v>
      </c>
      <c r="X409">
        <v>50</v>
      </c>
      <c r="Y409" t="s">
        <v>163</v>
      </c>
      <c r="Z409" t="s">
        <v>204</v>
      </c>
      <c r="AA409">
        <v>50</v>
      </c>
      <c r="AB409" t="s">
        <v>163</v>
      </c>
      <c r="AC409" t="s">
        <v>205</v>
      </c>
      <c r="AD409">
        <v>35</v>
      </c>
      <c r="AE409" t="s">
        <v>163</v>
      </c>
      <c r="AF409" t="s">
        <v>206</v>
      </c>
      <c r="AG409">
        <v>8</v>
      </c>
      <c r="AH409" t="s">
        <v>163</v>
      </c>
      <c r="AI409" t="s">
        <v>207</v>
      </c>
      <c r="AJ409">
        <v>90</v>
      </c>
      <c r="AK409" t="s">
        <v>163</v>
      </c>
      <c r="AL409" t="s">
        <v>208</v>
      </c>
      <c r="AM409">
        <v>1</v>
      </c>
      <c r="AN409" t="s">
        <v>163</v>
      </c>
    </row>
    <row r="410" spans="1:40">
      <c r="A410" s="26">
        <v>41509.808942581018</v>
      </c>
      <c r="B410" t="s">
        <v>129</v>
      </c>
      <c r="C410" t="s">
        <v>267</v>
      </c>
      <c r="D410" t="s">
        <v>387</v>
      </c>
      <c r="E410" t="s">
        <v>157</v>
      </c>
      <c r="F410" t="s">
        <v>158</v>
      </c>
      <c r="G410" t="s">
        <v>159</v>
      </c>
      <c r="H410" t="s">
        <v>210</v>
      </c>
      <c r="I410">
        <v>33</v>
      </c>
      <c r="J410" t="s">
        <v>163</v>
      </c>
      <c r="K410" t="s">
        <v>211</v>
      </c>
      <c r="L410">
        <v>33</v>
      </c>
      <c r="M410" t="s">
        <v>163</v>
      </c>
      <c r="N410" t="s">
        <v>212</v>
      </c>
      <c r="O410">
        <v>34</v>
      </c>
      <c r="P410" t="s">
        <v>163</v>
      </c>
      <c r="Q410" t="s">
        <v>190</v>
      </c>
      <c r="R410">
        <v>20</v>
      </c>
      <c r="S410" t="s">
        <v>163</v>
      </c>
      <c r="T410" t="s">
        <v>191</v>
      </c>
      <c r="U410">
        <v>20</v>
      </c>
      <c r="V410" t="s">
        <v>163</v>
      </c>
      <c r="W410" t="s">
        <v>192</v>
      </c>
      <c r="X410">
        <v>20</v>
      </c>
      <c r="Y410" t="s">
        <v>163</v>
      </c>
      <c r="Z410" t="s">
        <v>213</v>
      </c>
      <c r="AA410">
        <v>20</v>
      </c>
      <c r="AB410" t="s">
        <v>163</v>
      </c>
      <c r="AC410" t="s">
        <v>214</v>
      </c>
      <c r="AD410">
        <v>20</v>
      </c>
      <c r="AE410" t="s">
        <v>163</v>
      </c>
      <c r="AF410" t="s">
        <v>215</v>
      </c>
      <c r="AG410">
        <v>20</v>
      </c>
      <c r="AH410" t="s">
        <v>163</v>
      </c>
      <c r="AI410" t="s">
        <v>194</v>
      </c>
      <c r="AJ410">
        <v>115200</v>
      </c>
      <c r="AK410" t="s">
        <v>163</v>
      </c>
      <c r="AL410" t="s">
        <v>195</v>
      </c>
      <c r="AM410">
        <v>12000</v>
      </c>
      <c r="AN410" t="s">
        <v>163</v>
      </c>
    </row>
    <row r="411" spans="1:40">
      <c r="A411" s="26">
        <v>41509.808942581018</v>
      </c>
      <c r="B411" t="s">
        <v>129</v>
      </c>
      <c r="C411" t="s">
        <v>267</v>
      </c>
      <c r="D411" t="s">
        <v>388</v>
      </c>
      <c r="E411" t="s">
        <v>131</v>
      </c>
      <c r="F411" t="s">
        <v>220</v>
      </c>
      <c r="G411" t="s">
        <v>221</v>
      </c>
    </row>
    <row r="412" spans="1:40">
      <c r="A412" s="26">
        <v>41509.808942581018</v>
      </c>
      <c r="B412" t="s">
        <v>129</v>
      </c>
      <c r="C412" t="s">
        <v>267</v>
      </c>
      <c r="D412" t="s">
        <v>389</v>
      </c>
      <c r="E412" t="s">
        <v>131</v>
      </c>
      <c r="F412" t="s">
        <v>390</v>
      </c>
      <c r="G412" t="s">
        <v>391</v>
      </c>
      <c r="H412" t="s">
        <v>392</v>
      </c>
    </row>
    <row r="413" spans="1:40">
      <c r="A413" s="26">
        <v>41509.808942581018</v>
      </c>
      <c r="B413" t="s">
        <v>129</v>
      </c>
      <c r="C413" t="s">
        <v>265</v>
      </c>
      <c r="D413" t="s">
        <v>393</v>
      </c>
      <c r="E413" t="s">
        <v>157</v>
      </c>
      <c r="F413" t="s">
        <v>158</v>
      </c>
      <c r="G413" t="s">
        <v>159</v>
      </c>
      <c r="H413" t="s">
        <v>176</v>
      </c>
      <c r="I413">
        <v>50</v>
      </c>
      <c r="J413" t="s">
        <v>163</v>
      </c>
      <c r="K413" t="s">
        <v>177</v>
      </c>
      <c r="L413">
        <v>50</v>
      </c>
      <c r="M413" t="s">
        <v>163</v>
      </c>
      <c r="N413" t="s">
        <v>178</v>
      </c>
      <c r="O413">
        <v>50</v>
      </c>
      <c r="P413" t="s">
        <v>163</v>
      </c>
    </row>
    <row r="414" spans="1:40">
      <c r="A414" s="26">
        <v>41509.808942581018</v>
      </c>
      <c r="B414" t="s">
        <v>129</v>
      </c>
      <c r="C414" t="s">
        <v>265</v>
      </c>
      <c r="D414" t="s">
        <v>394</v>
      </c>
      <c r="E414" t="s">
        <v>157</v>
      </c>
      <c r="F414" t="s">
        <v>158</v>
      </c>
      <c r="G414" t="s">
        <v>159</v>
      </c>
      <c r="H414" t="s">
        <v>180</v>
      </c>
      <c r="I414">
        <v>35</v>
      </c>
      <c r="J414" t="s">
        <v>163</v>
      </c>
      <c r="K414" t="s">
        <v>181</v>
      </c>
      <c r="L414">
        <v>5</v>
      </c>
      <c r="M414" t="s">
        <v>163</v>
      </c>
      <c r="N414" t="s">
        <v>182</v>
      </c>
      <c r="O414">
        <v>60</v>
      </c>
      <c r="P414" t="s">
        <v>163</v>
      </c>
    </row>
    <row r="415" spans="1:40">
      <c r="A415" s="26">
        <v>41509.808942581018</v>
      </c>
      <c r="B415" t="s">
        <v>129</v>
      </c>
      <c r="C415" t="s">
        <v>265</v>
      </c>
      <c r="D415" t="s">
        <v>395</v>
      </c>
      <c r="E415" t="s">
        <v>157</v>
      </c>
      <c r="F415" t="s">
        <v>158</v>
      </c>
      <c r="G415" t="s">
        <v>159</v>
      </c>
      <c r="H415" t="s">
        <v>184</v>
      </c>
      <c r="I415">
        <v>1</v>
      </c>
      <c r="J415" t="s">
        <v>163</v>
      </c>
    </row>
    <row r="416" spans="1:40">
      <c r="A416" s="26">
        <v>41509.808942581018</v>
      </c>
      <c r="B416" t="s">
        <v>129</v>
      </c>
      <c r="C416" t="s">
        <v>265</v>
      </c>
      <c r="D416" t="s">
        <v>396</v>
      </c>
      <c r="E416" t="s">
        <v>157</v>
      </c>
      <c r="F416" t="s">
        <v>158</v>
      </c>
      <c r="G416" t="s">
        <v>159</v>
      </c>
      <c r="H416" t="s">
        <v>186</v>
      </c>
      <c r="I416">
        <v>30</v>
      </c>
      <c r="J416" t="s">
        <v>163</v>
      </c>
      <c r="K416" t="s">
        <v>187</v>
      </c>
      <c r="L416">
        <v>30</v>
      </c>
      <c r="M416" t="s">
        <v>163</v>
      </c>
      <c r="N416" t="s">
        <v>188</v>
      </c>
      <c r="O416">
        <v>30</v>
      </c>
      <c r="P416" t="s">
        <v>163</v>
      </c>
      <c r="Q416" t="s">
        <v>189</v>
      </c>
      <c r="R416">
        <v>10</v>
      </c>
      <c r="S416" t="s">
        <v>163</v>
      </c>
      <c r="T416" t="s">
        <v>190</v>
      </c>
      <c r="U416">
        <v>20</v>
      </c>
      <c r="V416" t="s">
        <v>163</v>
      </c>
      <c r="W416" t="s">
        <v>191</v>
      </c>
      <c r="X416">
        <v>20</v>
      </c>
      <c r="Y416" t="s">
        <v>163</v>
      </c>
      <c r="Z416" t="s">
        <v>192</v>
      </c>
      <c r="AA416">
        <v>20</v>
      </c>
      <c r="AB416" t="s">
        <v>163</v>
      </c>
      <c r="AC416" t="s">
        <v>193</v>
      </c>
      <c r="AD416">
        <v>20</v>
      </c>
      <c r="AE416" t="s">
        <v>163</v>
      </c>
      <c r="AF416" t="s">
        <v>194</v>
      </c>
      <c r="AG416">
        <v>115200</v>
      </c>
      <c r="AH416" t="s">
        <v>163</v>
      </c>
      <c r="AI416" t="s">
        <v>195</v>
      </c>
      <c r="AJ416">
        <v>12000</v>
      </c>
      <c r="AK416" t="s">
        <v>163</v>
      </c>
      <c r="AL416" t="s">
        <v>196</v>
      </c>
      <c r="AM416">
        <v>30000</v>
      </c>
      <c r="AN416" t="s">
        <v>163</v>
      </c>
    </row>
    <row r="417" spans="1:40">
      <c r="A417" s="26">
        <v>41509.808942581018</v>
      </c>
      <c r="B417" t="s">
        <v>129</v>
      </c>
      <c r="C417" t="s">
        <v>265</v>
      </c>
      <c r="D417" t="s">
        <v>397</v>
      </c>
      <c r="E417" t="s">
        <v>157</v>
      </c>
      <c r="F417" t="s">
        <v>158</v>
      </c>
      <c r="G417" t="s">
        <v>159</v>
      </c>
      <c r="H417" t="s">
        <v>198</v>
      </c>
      <c r="I417">
        <v>60</v>
      </c>
      <c r="J417" t="s">
        <v>163</v>
      </c>
      <c r="K417" t="s">
        <v>199</v>
      </c>
      <c r="L417">
        <v>40</v>
      </c>
      <c r="M417" t="s">
        <v>163</v>
      </c>
      <c r="N417" t="s">
        <v>200</v>
      </c>
      <c r="O417">
        <v>50</v>
      </c>
      <c r="P417" t="s">
        <v>163</v>
      </c>
      <c r="Q417" t="s">
        <v>201</v>
      </c>
      <c r="R417">
        <v>40</v>
      </c>
      <c r="S417" t="s">
        <v>163</v>
      </c>
      <c r="T417" t="s">
        <v>202</v>
      </c>
      <c r="U417">
        <v>60</v>
      </c>
      <c r="V417" t="s">
        <v>163</v>
      </c>
      <c r="W417" t="s">
        <v>203</v>
      </c>
      <c r="X417">
        <v>50</v>
      </c>
      <c r="Y417" t="s">
        <v>163</v>
      </c>
      <c r="Z417" t="s">
        <v>204</v>
      </c>
      <c r="AA417">
        <v>50</v>
      </c>
      <c r="AB417" t="s">
        <v>163</v>
      </c>
      <c r="AC417" t="s">
        <v>205</v>
      </c>
      <c r="AD417">
        <v>35</v>
      </c>
      <c r="AE417" t="s">
        <v>163</v>
      </c>
      <c r="AF417" t="s">
        <v>206</v>
      </c>
      <c r="AG417">
        <v>8</v>
      </c>
      <c r="AH417" t="s">
        <v>163</v>
      </c>
      <c r="AI417" t="s">
        <v>207</v>
      </c>
      <c r="AJ417">
        <v>90</v>
      </c>
      <c r="AK417" t="s">
        <v>163</v>
      </c>
      <c r="AL417" t="s">
        <v>208</v>
      </c>
      <c r="AM417">
        <v>1</v>
      </c>
      <c r="AN417" t="s">
        <v>163</v>
      </c>
    </row>
    <row r="418" spans="1:40">
      <c r="A418" s="26">
        <v>41509.808942581018</v>
      </c>
      <c r="B418" t="s">
        <v>129</v>
      </c>
      <c r="C418" t="s">
        <v>265</v>
      </c>
      <c r="D418" t="s">
        <v>398</v>
      </c>
      <c r="E418" t="s">
        <v>157</v>
      </c>
      <c r="F418" t="s">
        <v>158</v>
      </c>
      <c r="G418" t="s">
        <v>159</v>
      </c>
      <c r="H418" t="s">
        <v>210</v>
      </c>
      <c r="I418">
        <v>33</v>
      </c>
      <c r="J418" t="s">
        <v>163</v>
      </c>
      <c r="K418" t="s">
        <v>211</v>
      </c>
      <c r="L418">
        <v>33</v>
      </c>
      <c r="M418" t="s">
        <v>163</v>
      </c>
      <c r="N418" t="s">
        <v>212</v>
      </c>
      <c r="O418">
        <v>34</v>
      </c>
      <c r="P418" t="s">
        <v>163</v>
      </c>
      <c r="Q418" t="s">
        <v>190</v>
      </c>
      <c r="R418">
        <v>20</v>
      </c>
      <c r="S418" t="s">
        <v>163</v>
      </c>
      <c r="T418" t="s">
        <v>191</v>
      </c>
      <c r="U418">
        <v>20</v>
      </c>
      <c r="V418" t="s">
        <v>163</v>
      </c>
      <c r="W418" t="s">
        <v>192</v>
      </c>
      <c r="X418">
        <v>20</v>
      </c>
      <c r="Y418" t="s">
        <v>163</v>
      </c>
      <c r="Z418" t="s">
        <v>213</v>
      </c>
      <c r="AA418">
        <v>20</v>
      </c>
      <c r="AB418" t="s">
        <v>163</v>
      </c>
      <c r="AC418" t="s">
        <v>214</v>
      </c>
      <c r="AD418">
        <v>20</v>
      </c>
      <c r="AE418" t="s">
        <v>163</v>
      </c>
      <c r="AF418" t="s">
        <v>215</v>
      </c>
      <c r="AG418">
        <v>20</v>
      </c>
      <c r="AH418" t="s">
        <v>163</v>
      </c>
      <c r="AI418" t="s">
        <v>194</v>
      </c>
      <c r="AJ418">
        <v>115200</v>
      </c>
      <c r="AK418" t="s">
        <v>163</v>
      </c>
      <c r="AL418" t="s">
        <v>195</v>
      </c>
      <c r="AM418">
        <v>12000</v>
      </c>
      <c r="AN418" t="s">
        <v>163</v>
      </c>
    </row>
    <row r="419" spans="1:40">
      <c r="A419" s="26">
        <v>41509.808942581018</v>
      </c>
      <c r="B419" t="s">
        <v>129</v>
      </c>
      <c r="C419" t="s">
        <v>265</v>
      </c>
      <c r="D419" t="s">
        <v>399</v>
      </c>
      <c r="E419" t="s">
        <v>131</v>
      </c>
      <c r="F419" t="s">
        <v>220</v>
      </c>
      <c r="G419" t="s">
        <v>221</v>
      </c>
    </row>
    <row r="420" spans="1:40">
      <c r="A420" s="26">
        <v>41509.808942581018</v>
      </c>
      <c r="B420" t="s">
        <v>129</v>
      </c>
      <c r="C420" t="s">
        <v>265</v>
      </c>
      <c r="D420" t="s">
        <v>400</v>
      </c>
      <c r="E420" t="s">
        <v>131</v>
      </c>
      <c r="F420" t="s">
        <v>401</v>
      </c>
      <c r="G420" t="s">
        <v>402</v>
      </c>
      <c r="H420" t="s">
        <v>403</v>
      </c>
    </row>
    <row r="421" spans="1:40">
      <c r="A421" s="26">
        <v>41509.808942581018</v>
      </c>
      <c r="B421" t="s">
        <v>129</v>
      </c>
      <c r="C421" t="s">
        <v>269</v>
      </c>
      <c r="D421" t="s">
        <v>404</v>
      </c>
    </row>
    <row r="422" spans="1:40">
      <c r="A422" s="26">
        <v>41509.808942581018</v>
      </c>
      <c r="B422" t="s">
        <v>129</v>
      </c>
      <c r="C422" t="s">
        <v>269</v>
      </c>
      <c r="D422" t="s">
        <v>405</v>
      </c>
      <c r="E422" t="s">
        <v>157</v>
      </c>
      <c r="F422" t="s">
        <v>158</v>
      </c>
      <c r="G422" t="s">
        <v>159</v>
      </c>
      <c r="H422" t="s">
        <v>160</v>
      </c>
      <c r="I422">
        <v>240000</v>
      </c>
      <c r="J422" t="s">
        <v>161</v>
      </c>
      <c r="K422">
        <v>240000</v>
      </c>
      <c r="L422" t="s">
        <v>162</v>
      </c>
      <c r="M422">
        <v>500</v>
      </c>
      <c r="N422" t="s">
        <v>163</v>
      </c>
      <c r="O422" t="s">
        <v>164</v>
      </c>
      <c r="P422">
        <v>300</v>
      </c>
      <c r="Q422" t="s">
        <v>163</v>
      </c>
    </row>
    <row r="423" spans="1:40">
      <c r="A423" s="26">
        <v>41509.808942581018</v>
      </c>
      <c r="B423" t="s">
        <v>129</v>
      </c>
      <c r="C423" t="s">
        <v>269</v>
      </c>
      <c r="D423" t="s">
        <v>406</v>
      </c>
      <c r="E423" t="s">
        <v>157</v>
      </c>
      <c r="F423" t="s">
        <v>158</v>
      </c>
      <c r="G423" t="s">
        <v>159</v>
      </c>
      <c r="H423" t="s">
        <v>166</v>
      </c>
      <c r="I423">
        <v>49</v>
      </c>
      <c r="J423" t="s">
        <v>163</v>
      </c>
      <c r="K423" t="s">
        <v>167</v>
      </c>
      <c r="L423">
        <v>130</v>
      </c>
      <c r="M423" t="s">
        <v>163</v>
      </c>
      <c r="N423" t="s">
        <v>168</v>
      </c>
      <c r="O423">
        <v>180</v>
      </c>
      <c r="P423" t="s">
        <v>163</v>
      </c>
      <c r="Q423" t="s">
        <v>169</v>
      </c>
      <c r="R423">
        <v>140</v>
      </c>
      <c r="S423" t="s">
        <v>163</v>
      </c>
      <c r="T423" t="s">
        <v>170</v>
      </c>
      <c r="U423">
        <v>80</v>
      </c>
      <c r="V423" t="s">
        <v>163</v>
      </c>
      <c r="W423" t="s">
        <v>171</v>
      </c>
      <c r="X423">
        <v>101</v>
      </c>
      <c r="Y423" t="s">
        <v>163</v>
      </c>
      <c r="Z423" t="s">
        <v>172</v>
      </c>
      <c r="AA423">
        <v>190</v>
      </c>
      <c r="AB423" t="s">
        <v>163</v>
      </c>
      <c r="AC423" t="s">
        <v>173</v>
      </c>
      <c r="AD423">
        <v>20</v>
      </c>
      <c r="AE423" t="s">
        <v>163</v>
      </c>
    </row>
    <row r="424" spans="1:40">
      <c r="A424" s="26">
        <v>41509.808942581018</v>
      </c>
      <c r="B424" t="s">
        <v>129</v>
      </c>
      <c r="C424" t="s">
        <v>269</v>
      </c>
      <c r="D424" t="s">
        <v>407</v>
      </c>
    </row>
    <row r="425" spans="1:40">
      <c r="A425" s="26">
        <v>41509.808942581018</v>
      </c>
      <c r="B425" t="s">
        <v>129</v>
      </c>
      <c r="C425" t="s">
        <v>269</v>
      </c>
      <c r="D425" t="s">
        <v>408</v>
      </c>
      <c r="E425" t="s">
        <v>157</v>
      </c>
      <c r="F425" t="s">
        <v>158</v>
      </c>
      <c r="G425" t="s">
        <v>159</v>
      </c>
      <c r="H425" t="s">
        <v>176</v>
      </c>
      <c r="I425">
        <v>50</v>
      </c>
      <c r="J425" t="s">
        <v>163</v>
      </c>
      <c r="K425" t="s">
        <v>177</v>
      </c>
      <c r="L425">
        <v>50</v>
      </c>
      <c r="M425" t="s">
        <v>163</v>
      </c>
      <c r="N425" t="s">
        <v>178</v>
      </c>
      <c r="O425">
        <v>50</v>
      </c>
      <c r="P425" t="s">
        <v>163</v>
      </c>
    </row>
    <row r="426" spans="1:40">
      <c r="A426" s="26">
        <v>41509.808942581018</v>
      </c>
      <c r="B426" t="s">
        <v>129</v>
      </c>
      <c r="C426" t="s">
        <v>269</v>
      </c>
      <c r="D426" t="s">
        <v>409</v>
      </c>
      <c r="E426" t="s">
        <v>157</v>
      </c>
      <c r="F426" t="s">
        <v>158</v>
      </c>
      <c r="G426" t="s">
        <v>159</v>
      </c>
      <c r="H426" t="s">
        <v>180</v>
      </c>
      <c r="I426">
        <v>35</v>
      </c>
      <c r="J426" t="s">
        <v>163</v>
      </c>
      <c r="K426" t="s">
        <v>181</v>
      </c>
      <c r="L426">
        <v>5</v>
      </c>
      <c r="M426" t="s">
        <v>163</v>
      </c>
      <c r="N426" t="s">
        <v>182</v>
      </c>
      <c r="O426">
        <v>60</v>
      </c>
      <c r="P426" t="s">
        <v>163</v>
      </c>
    </row>
    <row r="427" spans="1:40">
      <c r="A427" s="26">
        <v>41509.808942581018</v>
      </c>
      <c r="B427" t="s">
        <v>129</v>
      </c>
      <c r="C427" t="s">
        <v>269</v>
      </c>
      <c r="D427" t="s">
        <v>410</v>
      </c>
      <c r="E427" t="s">
        <v>157</v>
      </c>
      <c r="F427" t="s">
        <v>158</v>
      </c>
      <c r="G427" t="s">
        <v>159</v>
      </c>
      <c r="H427" t="s">
        <v>184</v>
      </c>
      <c r="I427">
        <v>1</v>
      </c>
      <c r="J427" t="s">
        <v>163</v>
      </c>
    </row>
    <row r="428" spans="1:40">
      <c r="A428" s="26">
        <v>41509.808942581018</v>
      </c>
      <c r="B428" t="s">
        <v>129</v>
      </c>
      <c r="C428" t="s">
        <v>269</v>
      </c>
      <c r="D428" t="s">
        <v>411</v>
      </c>
      <c r="E428" t="s">
        <v>157</v>
      </c>
      <c r="F428" t="s">
        <v>158</v>
      </c>
      <c r="G428" t="s">
        <v>159</v>
      </c>
      <c r="H428" t="s">
        <v>186</v>
      </c>
      <c r="I428">
        <v>30</v>
      </c>
      <c r="J428" t="s">
        <v>163</v>
      </c>
      <c r="K428" t="s">
        <v>187</v>
      </c>
      <c r="L428">
        <v>30</v>
      </c>
      <c r="M428" t="s">
        <v>163</v>
      </c>
      <c r="N428" t="s">
        <v>188</v>
      </c>
      <c r="O428">
        <v>30</v>
      </c>
      <c r="P428" t="s">
        <v>163</v>
      </c>
      <c r="Q428" t="s">
        <v>189</v>
      </c>
      <c r="R428">
        <v>10</v>
      </c>
      <c r="S428" t="s">
        <v>163</v>
      </c>
      <c r="T428" t="s">
        <v>190</v>
      </c>
      <c r="U428">
        <v>20</v>
      </c>
      <c r="V428" t="s">
        <v>163</v>
      </c>
      <c r="W428" t="s">
        <v>191</v>
      </c>
      <c r="X428">
        <v>20</v>
      </c>
      <c r="Y428" t="s">
        <v>163</v>
      </c>
      <c r="Z428" t="s">
        <v>192</v>
      </c>
      <c r="AA428">
        <v>20</v>
      </c>
      <c r="AB428" t="s">
        <v>163</v>
      </c>
      <c r="AC428" t="s">
        <v>193</v>
      </c>
      <c r="AD428">
        <v>20</v>
      </c>
      <c r="AE428" t="s">
        <v>163</v>
      </c>
      <c r="AF428" t="s">
        <v>194</v>
      </c>
      <c r="AG428">
        <v>115200</v>
      </c>
      <c r="AH428" t="s">
        <v>163</v>
      </c>
      <c r="AI428" t="s">
        <v>195</v>
      </c>
      <c r="AJ428">
        <v>12000</v>
      </c>
      <c r="AK428" t="s">
        <v>163</v>
      </c>
      <c r="AL428" t="s">
        <v>196</v>
      </c>
      <c r="AM428">
        <v>30000</v>
      </c>
      <c r="AN428" t="s">
        <v>163</v>
      </c>
    </row>
    <row r="429" spans="1:40">
      <c r="A429" s="26">
        <v>41509.808942581018</v>
      </c>
      <c r="B429" t="s">
        <v>129</v>
      </c>
      <c r="C429" t="s">
        <v>269</v>
      </c>
      <c r="D429" t="s">
        <v>412</v>
      </c>
      <c r="E429" t="s">
        <v>157</v>
      </c>
      <c r="F429" t="s">
        <v>158</v>
      </c>
      <c r="G429" t="s">
        <v>159</v>
      </c>
      <c r="H429" t="s">
        <v>198</v>
      </c>
      <c r="I429">
        <v>60</v>
      </c>
      <c r="J429" t="s">
        <v>163</v>
      </c>
      <c r="K429" t="s">
        <v>199</v>
      </c>
      <c r="L429">
        <v>40</v>
      </c>
      <c r="M429" t="s">
        <v>163</v>
      </c>
      <c r="N429" t="s">
        <v>200</v>
      </c>
      <c r="O429">
        <v>50</v>
      </c>
      <c r="P429" t="s">
        <v>163</v>
      </c>
      <c r="Q429" t="s">
        <v>201</v>
      </c>
      <c r="R429">
        <v>40</v>
      </c>
      <c r="S429" t="s">
        <v>163</v>
      </c>
      <c r="T429" t="s">
        <v>202</v>
      </c>
      <c r="U429">
        <v>60</v>
      </c>
      <c r="V429" t="s">
        <v>163</v>
      </c>
      <c r="W429" t="s">
        <v>203</v>
      </c>
      <c r="X429">
        <v>50</v>
      </c>
      <c r="Y429" t="s">
        <v>163</v>
      </c>
      <c r="Z429" t="s">
        <v>204</v>
      </c>
      <c r="AA429">
        <v>50</v>
      </c>
      <c r="AB429" t="s">
        <v>163</v>
      </c>
      <c r="AC429" t="s">
        <v>205</v>
      </c>
      <c r="AD429">
        <v>35</v>
      </c>
      <c r="AE429" t="s">
        <v>163</v>
      </c>
      <c r="AF429" t="s">
        <v>206</v>
      </c>
      <c r="AG429">
        <v>8</v>
      </c>
      <c r="AH429" t="s">
        <v>163</v>
      </c>
      <c r="AI429" t="s">
        <v>207</v>
      </c>
      <c r="AJ429">
        <v>90</v>
      </c>
      <c r="AK429" t="s">
        <v>163</v>
      </c>
      <c r="AL429" t="s">
        <v>208</v>
      </c>
      <c r="AM429">
        <v>1</v>
      </c>
      <c r="AN429" t="s">
        <v>163</v>
      </c>
    </row>
    <row r="430" spans="1:40">
      <c r="A430" s="26">
        <v>41509.808942581018</v>
      </c>
      <c r="B430" t="s">
        <v>129</v>
      </c>
      <c r="C430" t="s">
        <v>269</v>
      </c>
      <c r="D430" t="s">
        <v>413</v>
      </c>
      <c r="E430" t="s">
        <v>157</v>
      </c>
      <c r="F430" t="s">
        <v>158</v>
      </c>
      <c r="G430" t="s">
        <v>159</v>
      </c>
      <c r="H430" t="s">
        <v>210</v>
      </c>
      <c r="I430">
        <v>33</v>
      </c>
      <c r="J430" t="s">
        <v>163</v>
      </c>
      <c r="K430" t="s">
        <v>211</v>
      </c>
      <c r="L430">
        <v>33</v>
      </c>
      <c r="M430" t="s">
        <v>163</v>
      </c>
      <c r="N430" t="s">
        <v>212</v>
      </c>
      <c r="O430">
        <v>34</v>
      </c>
      <c r="P430" t="s">
        <v>163</v>
      </c>
      <c r="Q430" t="s">
        <v>190</v>
      </c>
      <c r="R430">
        <v>20</v>
      </c>
      <c r="S430" t="s">
        <v>163</v>
      </c>
      <c r="T430" t="s">
        <v>191</v>
      </c>
      <c r="U430">
        <v>20</v>
      </c>
      <c r="V430" t="s">
        <v>163</v>
      </c>
      <c r="W430" t="s">
        <v>192</v>
      </c>
      <c r="X430">
        <v>20</v>
      </c>
      <c r="Y430" t="s">
        <v>163</v>
      </c>
      <c r="Z430" t="s">
        <v>213</v>
      </c>
      <c r="AA430">
        <v>20</v>
      </c>
      <c r="AB430" t="s">
        <v>163</v>
      </c>
      <c r="AC430" t="s">
        <v>214</v>
      </c>
      <c r="AD430">
        <v>20</v>
      </c>
      <c r="AE430" t="s">
        <v>163</v>
      </c>
      <c r="AF430" t="s">
        <v>215</v>
      </c>
      <c r="AG430">
        <v>20</v>
      </c>
      <c r="AH430" t="s">
        <v>163</v>
      </c>
      <c r="AI430" t="s">
        <v>194</v>
      </c>
      <c r="AJ430">
        <v>115200</v>
      </c>
      <c r="AK430" t="s">
        <v>163</v>
      </c>
      <c r="AL430" t="s">
        <v>195</v>
      </c>
      <c r="AM430">
        <v>12000</v>
      </c>
      <c r="AN430" t="s">
        <v>163</v>
      </c>
    </row>
    <row r="431" spans="1:40">
      <c r="A431" s="26">
        <v>41509.808942581018</v>
      </c>
      <c r="B431" t="s">
        <v>129</v>
      </c>
      <c r="C431" t="s">
        <v>269</v>
      </c>
      <c r="D431" t="s">
        <v>414</v>
      </c>
      <c r="E431" t="s">
        <v>131</v>
      </c>
      <c r="F431" t="s">
        <v>220</v>
      </c>
      <c r="G431" t="s">
        <v>221</v>
      </c>
    </row>
    <row r="432" spans="1:40">
      <c r="A432" s="26">
        <v>41509.808942581018</v>
      </c>
      <c r="B432" t="s">
        <v>129</v>
      </c>
      <c r="C432" t="s">
        <v>269</v>
      </c>
      <c r="D432" t="s">
        <v>415</v>
      </c>
      <c r="E432" t="s">
        <v>131</v>
      </c>
      <c r="F432" t="s">
        <v>416</v>
      </c>
      <c r="G432" t="s">
        <v>417</v>
      </c>
      <c r="H432" t="s">
        <v>418</v>
      </c>
    </row>
    <row r="433" spans="1:40">
      <c r="A433" s="26">
        <v>41509.808942673611</v>
      </c>
      <c r="B433" t="s">
        <v>129</v>
      </c>
      <c r="C433" t="s">
        <v>373</v>
      </c>
      <c r="D433" t="s">
        <v>419</v>
      </c>
      <c r="E433" t="s">
        <v>131</v>
      </c>
      <c r="F433" t="s">
        <v>262</v>
      </c>
      <c r="G433" t="s">
        <v>420</v>
      </c>
      <c r="H433" t="s">
        <v>421</v>
      </c>
    </row>
    <row r="434" spans="1:40">
      <c r="A434" s="26">
        <v>41509.808942673611</v>
      </c>
      <c r="B434" t="s">
        <v>129</v>
      </c>
      <c r="C434" t="s">
        <v>373</v>
      </c>
      <c r="D434" t="s">
        <v>422</v>
      </c>
    </row>
    <row r="435" spans="1:40">
      <c r="A435" s="26">
        <v>41509.808942708332</v>
      </c>
      <c r="B435" t="s">
        <v>151</v>
      </c>
      <c r="C435" t="s">
        <v>423</v>
      </c>
      <c r="D435" t="s">
        <v>153</v>
      </c>
    </row>
    <row r="436" spans="1:40">
      <c r="A436" s="26">
        <v>41509.808942708332</v>
      </c>
      <c r="B436" t="s">
        <v>129</v>
      </c>
      <c r="C436" t="s">
        <v>423</v>
      </c>
      <c r="D436" t="s">
        <v>424</v>
      </c>
    </row>
    <row r="437" spans="1:40">
      <c r="A437" s="26">
        <v>41509.808942708332</v>
      </c>
      <c r="B437" t="s">
        <v>129</v>
      </c>
      <c r="C437" t="s">
        <v>423</v>
      </c>
      <c r="D437" t="s">
        <v>425</v>
      </c>
      <c r="E437" t="s">
        <v>157</v>
      </c>
      <c r="F437" t="s">
        <v>158</v>
      </c>
      <c r="G437" t="s">
        <v>159</v>
      </c>
      <c r="H437" t="s">
        <v>160</v>
      </c>
      <c r="I437">
        <v>240000</v>
      </c>
      <c r="J437" t="s">
        <v>161</v>
      </c>
      <c r="K437">
        <v>240000</v>
      </c>
      <c r="L437" t="s">
        <v>162</v>
      </c>
      <c r="M437">
        <v>500</v>
      </c>
      <c r="N437" t="s">
        <v>163</v>
      </c>
      <c r="O437" t="s">
        <v>164</v>
      </c>
      <c r="P437">
        <v>300</v>
      </c>
      <c r="Q437" t="s">
        <v>163</v>
      </c>
    </row>
    <row r="438" spans="1:40">
      <c r="A438" s="26">
        <v>41509.808942708332</v>
      </c>
      <c r="B438" t="s">
        <v>123</v>
      </c>
      <c r="C438" t="s">
        <v>423</v>
      </c>
      <c r="D438" s="75" t="s">
        <v>266</v>
      </c>
    </row>
    <row r="439" spans="1:40">
      <c r="A439" s="26">
        <v>41509.808942719908</v>
      </c>
      <c r="B439" t="s">
        <v>129</v>
      </c>
      <c r="C439" t="s">
        <v>423</v>
      </c>
      <c r="D439" t="s">
        <v>426</v>
      </c>
      <c r="E439" t="s">
        <v>157</v>
      </c>
      <c r="F439" t="s">
        <v>158</v>
      </c>
      <c r="G439" t="s">
        <v>159</v>
      </c>
      <c r="H439" t="s">
        <v>166</v>
      </c>
      <c r="I439">
        <v>49</v>
      </c>
      <c r="J439" t="s">
        <v>163</v>
      </c>
      <c r="K439" t="s">
        <v>167</v>
      </c>
      <c r="L439">
        <v>130</v>
      </c>
      <c r="M439" t="s">
        <v>163</v>
      </c>
      <c r="N439" t="s">
        <v>168</v>
      </c>
      <c r="O439">
        <v>180</v>
      </c>
      <c r="P439" t="s">
        <v>163</v>
      </c>
      <c r="Q439" t="s">
        <v>169</v>
      </c>
      <c r="R439">
        <v>140</v>
      </c>
      <c r="S439" t="s">
        <v>163</v>
      </c>
      <c r="T439" t="s">
        <v>170</v>
      </c>
      <c r="U439">
        <v>80</v>
      </c>
      <c r="V439" t="s">
        <v>163</v>
      </c>
      <c r="W439" t="s">
        <v>171</v>
      </c>
      <c r="X439">
        <v>101</v>
      </c>
      <c r="Y439" t="s">
        <v>163</v>
      </c>
      <c r="Z439" t="s">
        <v>172</v>
      </c>
      <c r="AA439">
        <v>190</v>
      </c>
      <c r="AB439" t="s">
        <v>163</v>
      </c>
      <c r="AC439" t="s">
        <v>173</v>
      </c>
      <c r="AD439">
        <v>20</v>
      </c>
      <c r="AE439" t="s">
        <v>163</v>
      </c>
    </row>
    <row r="440" spans="1:40">
      <c r="A440" s="26">
        <v>41509.808942719908</v>
      </c>
      <c r="B440" t="s">
        <v>129</v>
      </c>
      <c r="C440" t="s">
        <v>423</v>
      </c>
      <c r="D440" t="s">
        <v>427</v>
      </c>
    </row>
    <row r="441" spans="1:40">
      <c r="A441" s="26">
        <v>41509.808942719908</v>
      </c>
      <c r="B441" t="s">
        <v>129</v>
      </c>
      <c r="C441" t="s">
        <v>423</v>
      </c>
      <c r="D441" t="s">
        <v>428</v>
      </c>
      <c r="E441" t="s">
        <v>157</v>
      </c>
      <c r="F441" t="s">
        <v>158</v>
      </c>
      <c r="G441" t="s">
        <v>159</v>
      </c>
      <c r="H441" t="s">
        <v>176</v>
      </c>
      <c r="I441">
        <v>50</v>
      </c>
      <c r="J441" t="s">
        <v>163</v>
      </c>
      <c r="K441" t="s">
        <v>177</v>
      </c>
      <c r="L441">
        <v>50</v>
      </c>
      <c r="M441" t="s">
        <v>163</v>
      </c>
      <c r="N441" t="s">
        <v>178</v>
      </c>
      <c r="O441">
        <v>50</v>
      </c>
      <c r="P441" t="s">
        <v>163</v>
      </c>
    </row>
    <row r="442" spans="1:40">
      <c r="A442" s="26">
        <v>41509.808942719908</v>
      </c>
      <c r="B442" t="s">
        <v>129</v>
      </c>
      <c r="C442" t="s">
        <v>423</v>
      </c>
      <c r="D442" t="s">
        <v>429</v>
      </c>
      <c r="E442" t="s">
        <v>157</v>
      </c>
      <c r="F442" t="s">
        <v>158</v>
      </c>
      <c r="G442" t="s">
        <v>159</v>
      </c>
      <c r="H442" t="s">
        <v>180</v>
      </c>
      <c r="I442">
        <v>35</v>
      </c>
      <c r="J442" t="s">
        <v>163</v>
      </c>
      <c r="K442" t="s">
        <v>181</v>
      </c>
      <c r="L442">
        <v>5</v>
      </c>
      <c r="M442" t="s">
        <v>163</v>
      </c>
      <c r="N442" t="s">
        <v>182</v>
      </c>
      <c r="O442">
        <v>60</v>
      </c>
      <c r="P442" t="s">
        <v>163</v>
      </c>
    </row>
    <row r="443" spans="1:40">
      <c r="A443" s="26">
        <v>41509.808942719908</v>
      </c>
      <c r="B443" t="s">
        <v>129</v>
      </c>
      <c r="C443" t="s">
        <v>423</v>
      </c>
      <c r="D443" t="s">
        <v>430</v>
      </c>
      <c r="E443" t="s">
        <v>157</v>
      </c>
      <c r="F443" t="s">
        <v>158</v>
      </c>
      <c r="G443" t="s">
        <v>159</v>
      </c>
      <c r="H443" t="s">
        <v>184</v>
      </c>
      <c r="I443">
        <v>1</v>
      </c>
      <c r="J443" t="s">
        <v>163</v>
      </c>
    </row>
    <row r="444" spans="1:40">
      <c r="A444" s="26">
        <v>41509.808942719908</v>
      </c>
      <c r="B444" t="s">
        <v>129</v>
      </c>
      <c r="C444" t="s">
        <v>423</v>
      </c>
      <c r="D444" t="s">
        <v>431</v>
      </c>
      <c r="E444" t="s">
        <v>157</v>
      </c>
      <c r="F444" t="s">
        <v>158</v>
      </c>
      <c r="G444" t="s">
        <v>159</v>
      </c>
      <c r="H444" t="s">
        <v>186</v>
      </c>
      <c r="I444">
        <v>30</v>
      </c>
      <c r="J444" t="s">
        <v>163</v>
      </c>
      <c r="K444" t="s">
        <v>187</v>
      </c>
      <c r="L444">
        <v>30</v>
      </c>
      <c r="M444" t="s">
        <v>163</v>
      </c>
      <c r="N444" t="s">
        <v>188</v>
      </c>
      <c r="O444">
        <v>30</v>
      </c>
      <c r="P444" t="s">
        <v>163</v>
      </c>
      <c r="Q444" t="s">
        <v>189</v>
      </c>
      <c r="R444">
        <v>10</v>
      </c>
      <c r="S444" t="s">
        <v>163</v>
      </c>
      <c r="T444" t="s">
        <v>190</v>
      </c>
      <c r="U444">
        <v>20</v>
      </c>
      <c r="V444" t="s">
        <v>163</v>
      </c>
      <c r="W444" t="s">
        <v>191</v>
      </c>
      <c r="X444">
        <v>20</v>
      </c>
      <c r="Y444" t="s">
        <v>163</v>
      </c>
      <c r="Z444" t="s">
        <v>192</v>
      </c>
      <c r="AA444">
        <v>20</v>
      </c>
      <c r="AB444" t="s">
        <v>163</v>
      </c>
      <c r="AC444" t="s">
        <v>193</v>
      </c>
      <c r="AD444">
        <v>20</v>
      </c>
      <c r="AE444" t="s">
        <v>163</v>
      </c>
      <c r="AF444" t="s">
        <v>194</v>
      </c>
      <c r="AG444">
        <v>115200</v>
      </c>
      <c r="AH444" t="s">
        <v>163</v>
      </c>
      <c r="AI444" t="s">
        <v>195</v>
      </c>
      <c r="AJ444">
        <v>12000</v>
      </c>
      <c r="AK444" t="s">
        <v>163</v>
      </c>
      <c r="AL444" t="s">
        <v>196</v>
      </c>
      <c r="AM444">
        <v>30000</v>
      </c>
      <c r="AN444" t="s">
        <v>163</v>
      </c>
    </row>
    <row r="445" spans="1:40">
      <c r="A445" s="26">
        <v>41509.808942719908</v>
      </c>
      <c r="B445" t="s">
        <v>129</v>
      </c>
      <c r="C445" t="s">
        <v>423</v>
      </c>
      <c r="D445" t="s">
        <v>432</v>
      </c>
      <c r="E445" t="s">
        <v>157</v>
      </c>
      <c r="F445" t="s">
        <v>158</v>
      </c>
      <c r="G445" t="s">
        <v>159</v>
      </c>
      <c r="H445" t="s">
        <v>198</v>
      </c>
      <c r="I445">
        <v>60</v>
      </c>
      <c r="J445" t="s">
        <v>163</v>
      </c>
      <c r="K445" t="s">
        <v>199</v>
      </c>
      <c r="L445">
        <v>40</v>
      </c>
      <c r="M445" t="s">
        <v>163</v>
      </c>
      <c r="N445" t="s">
        <v>200</v>
      </c>
      <c r="O445">
        <v>50</v>
      </c>
      <c r="P445" t="s">
        <v>163</v>
      </c>
      <c r="Q445" t="s">
        <v>201</v>
      </c>
      <c r="R445">
        <v>40</v>
      </c>
      <c r="S445" t="s">
        <v>163</v>
      </c>
      <c r="T445" t="s">
        <v>202</v>
      </c>
      <c r="U445">
        <v>60</v>
      </c>
      <c r="V445" t="s">
        <v>163</v>
      </c>
      <c r="W445" t="s">
        <v>203</v>
      </c>
      <c r="X445">
        <v>50</v>
      </c>
      <c r="Y445" t="s">
        <v>163</v>
      </c>
      <c r="Z445" t="s">
        <v>204</v>
      </c>
      <c r="AA445">
        <v>50</v>
      </c>
      <c r="AB445" t="s">
        <v>163</v>
      </c>
      <c r="AC445" t="s">
        <v>205</v>
      </c>
      <c r="AD445">
        <v>35</v>
      </c>
      <c r="AE445" t="s">
        <v>163</v>
      </c>
      <c r="AF445" t="s">
        <v>206</v>
      </c>
      <c r="AG445">
        <v>8</v>
      </c>
      <c r="AH445" t="s">
        <v>163</v>
      </c>
      <c r="AI445" t="s">
        <v>207</v>
      </c>
      <c r="AJ445">
        <v>90</v>
      </c>
      <c r="AK445" t="s">
        <v>163</v>
      </c>
      <c r="AL445" t="s">
        <v>208</v>
      </c>
      <c r="AM445">
        <v>1</v>
      </c>
      <c r="AN445" t="s">
        <v>163</v>
      </c>
    </row>
    <row r="446" spans="1:40">
      <c r="A446" s="26">
        <v>41509.808942719908</v>
      </c>
      <c r="B446" t="s">
        <v>129</v>
      </c>
      <c r="C446" t="s">
        <v>423</v>
      </c>
      <c r="D446" t="s">
        <v>433</v>
      </c>
      <c r="E446" t="s">
        <v>157</v>
      </c>
      <c r="F446" t="s">
        <v>158</v>
      </c>
      <c r="G446" t="s">
        <v>159</v>
      </c>
      <c r="H446" t="s">
        <v>210</v>
      </c>
      <c r="I446">
        <v>33</v>
      </c>
      <c r="J446" t="s">
        <v>163</v>
      </c>
      <c r="K446" t="s">
        <v>211</v>
      </c>
      <c r="L446">
        <v>33</v>
      </c>
      <c r="M446" t="s">
        <v>163</v>
      </c>
      <c r="N446" t="s">
        <v>212</v>
      </c>
      <c r="O446">
        <v>34</v>
      </c>
      <c r="P446" t="s">
        <v>163</v>
      </c>
      <c r="Q446" t="s">
        <v>190</v>
      </c>
      <c r="R446">
        <v>20</v>
      </c>
      <c r="S446" t="s">
        <v>163</v>
      </c>
      <c r="T446" t="s">
        <v>191</v>
      </c>
      <c r="U446">
        <v>20</v>
      </c>
      <c r="V446" t="s">
        <v>163</v>
      </c>
      <c r="W446" t="s">
        <v>192</v>
      </c>
      <c r="X446">
        <v>20</v>
      </c>
      <c r="Y446" t="s">
        <v>163</v>
      </c>
      <c r="Z446" t="s">
        <v>213</v>
      </c>
      <c r="AA446">
        <v>20</v>
      </c>
      <c r="AB446" t="s">
        <v>163</v>
      </c>
      <c r="AC446" t="s">
        <v>214</v>
      </c>
      <c r="AD446">
        <v>20</v>
      </c>
      <c r="AE446" t="s">
        <v>163</v>
      </c>
      <c r="AF446" t="s">
        <v>215</v>
      </c>
      <c r="AG446">
        <v>20</v>
      </c>
      <c r="AH446" t="s">
        <v>163</v>
      </c>
      <c r="AI446" t="s">
        <v>194</v>
      </c>
      <c r="AJ446">
        <v>115200</v>
      </c>
      <c r="AK446" t="s">
        <v>163</v>
      </c>
      <c r="AL446" t="s">
        <v>195</v>
      </c>
      <c r="AM446">
        <v>12000</v>
      </c>
      <c r="AN446" t="s">
        <v>163</v>
      </c>
    </row>
    <row r="447" spans="1:40">
      <c r="A447" s="26">
        <v>41509.808942719908</v>
      </c>
      <c r="B447" t="s">
        <v>129</v>
      </c>
      <c r="C447" t="s">
        <v>423</v>
      </c>
      <c r="D447" t="s">
        <v>434</v>
      </c>
      <c r="E447" t="s">
        <v>131</v>
      </c>
      <c r="F447" t="s">
        <v>220</v>
      </c>
      <c r="G447" t="s">
        <v>221</v>
      </c>
    </row>
    <row r="448" spans="1:40">
      <c r="A448" s="26">
        <v>41509.808942719908</v>
      </c>
      <c r="B448" t="s">
        <v>129</v>
      </c>
      <c r="C448" t="s">
        <v>423</v>
      </c>
      <c r="D448" t="s">
        <v>435</v>
      </c>
      <c r="E448" t="s">
        <v>131</v>
      </c>
      <c r="F448" t="s">
        <v>436</v>
      </c>
      <c r="G448" t="s">
        <v>437</v>
      </c>
      <c r="H448" t="s">
        <v>438</v>
      </c>
    </row>
    <row r="449" spans="1:40">
      <c r="A449" s="26">
        <v>41509.808942754629</v>
      </c>
      <c r="B449" t="s">
        <v>129</v>
      </c>
      <c r="C449" t="s">
        <v>265</v>
      </c>
      <c r="D449" t="s">
        <v>439</v>
      </c>
    </row>
    <row r="450" spans="1:40">
      <c r="A450" s="26">
        <v>41509.808942754629</v>
      </c>
      <c r="B450" t="s">
        <v>129</v>
      </c>
      <c r="C450" t="s">
        <v>265</v>
      </c>
      <c r="D450" t="s">
        <v>440</v>
      </c>
      <c r="E450" t="s">
        <v>157</v>
      </c>
      <c r="F450" t="s">
        <v>158</v>
      </c>
      <c r="G450" t="s">
        <v>159</v>
      </c>
      <c r="H450" t="s">
        <v>160</v>
      </c>
      <c r="I450">
        <v>240000</v>
      </c>
      <c r="J450" t="s">
        <v>161</v>
      </c>
      <c r="K450">
        <v>240000</v>
      </c>
      <c r="L450" t="s">
        <v>162</v>
      </c>
      <c r="M450">
        <v>500</v>
      </c>
      <c r="N450" t="s">
        <v>163</v>
      </c>
      <c r="O450" t="s">
        <v>164</v>
      </c>
      <c r="P450">
        <v>300</v>
      </c>
      <c r="Q450" t="s">
        <v>163</v>
      </c>
    </row>
    <row r="451" spans="1:40">
      <c r="A451" s="26">
        <v>41509.808942754629</v>
      </c>
      <c r="B451" t="s">
        <v>129</v>
      </c>
      <c r="C451" t="s">
        <v>265</v>
      </c>
      <c r="D451" t="s">
        <v>441</v>
      </c>
      <c r="E451" t="s">
        <v>157</v>
      </c>
      <c r="F451" t="s">
        <v>158</v>
      </c>
      <c r="G451" t="s">
        <v>159</v>
      </c>
      <c r="H451" t="s">
        <v>166</v>
      </c>
      <c r="I451">
        <v>49</v>
      </c>
      <c r="J451" t="s">
        <v>163</v>
      </c>
      <c r="K451" t="s">
        <v>167</v>
      </c>
      <c r="L451">
        <v>130</v>
      </c>
      <c r="M451" t="s">
        <v>163</v>
      </c>
      <c r="N451" t="s">
        <v>168</v>
      </c>
      <c r="O451">
        <v>180</v>
      </c>
      <c r="P451" t="s">
        <v>163</v>
      </c>
      <c r="Q451" t="s">
        <v>169</v>
      </c>
      <c r="R451">
        <v>140</v>
      </c>
      <c r="S451" t="s">
        <v>163</v>
      </c>
      <c r="T451" t="s">
        <v>170</v>
      </c>
      <c r="U451">
        <v>80</v>
      </c>
      <c r="V451" t="s">
        <v>163</v>
      </c>
      <c r="W451" t="s">
        <v>171</v>
      </c>
      <c r="X451">
        <v>101</v>
      </c>
      <c r="Y451" t="s">
        <v>163</v>
      </c>
      <c r="Z451" t="s">
        <v>172</v>
      </c>
      <c r="AA451">
        <v>190</v>
      </c>
      <c r="AB451" t="s">
        <v>163</v>
      </c>
      <c r="AC451" t="s">
        <v>173</v>
      </c>
      <c r="AD451">
        <v>20</v>
      </c>
      <c r="AE451" t="s">
        <v>163</v>
      </c>
    </row>
    <row r="452" spans="1:40">
      <c r="A452" s="26">
        <v>41509.808942754629</v>
      </c>
      <c r="B452" t="s">
        <v>129</v>
      </c>
      <c r="C452" t="s">
        <v>265</v>
      </c>
      <c r="D452" t="s">
        <v>442</v>
      </c>
    </row>
    <row r="453" spans="1:40">
      <c r="A453" s="26">
        <v>41509.808942754629</v>
      </c>
      <c r="B453" t="s">
        <v>129</v>
      </c>
      <c r="C453" t="s">
        <v>265</v>
      </c>
      <c r="D453" t="s">
        <v>443</v>
      </c>
      <c r="E453" t="s">
        <v>157</v>
      </c>
      <c r="F453" t="s">
        <v>158</v>
      </c>
      <c r="G453" t="s">
        <v>159</v>
      </c>
      <c r="H453" t="s">
        <v>176</v>
      </c>
      <c r="I453">
        <v>50</v>
      </c>
      <c r="J453" t="s">
        <v>163</v>
      </c>
      <c r="K453" t="s">
        <v>177</v>
      </c>
      <c r="L453">
        <v>50</v>
      </c>
      <c r="M453" t="s">
        <v>163</v>
      </c>
      <c r="N453" t="s">
        <v>178</v>
      </c>
      <c r="O453">
        <v>50</v>
      </c>
      <c r="P453" t="s">
        <v>163</v>
      </c>
    </row>
    <row r="454" spans="1:40">
      <c r="A454" s="26">
        <v>41509.808942754629</v>
      </c>
      <c r="B454" t="s">
        <v>129</v>
      </c>
      <c r="C454" t="s">
        <v>265</v>
      </c>
      <c r="D454" t="s">
        <v>444</v>
      </c>
      <c r="E454" t="s">
        <v>157</v>
      </c>
      <c r="F454" t="s">
        <v>158</v>
      </c>
      <c r="G454" t="s">
        <v>159</v>
      </c>
      <c r="H454" t="s">
        <v>180</v>
      </c>
      <c r="I454">
        <v>35</v>
      </c>
      <c r="J454" t="s">
        <v>163</v>
      </c>
      <c r="K454" t="s">
        <v>181</v>
      </c>
      <c r="L454">
        <v>5</v>
      </c>
      <c r="M454" t="s">
        <v>163</v>
      </c>
      <c r="N454" t="s">
        <v>182</v>
      </c>
      <c r="O454">
        <v>60</v>
      </c>
      <c r="P454" t="s">
        <v>163</v>
      </c>
    </row>
    <row r="455" spans="1:40">
      <c r="A455" s="26">
        <v>41509.808942754629</v>
      </c>
      <c r="B455" t="s">
        <v>129</v>
      </c>
      <c r="C455" t="s">
        <v>265</v>
      </c>
      <c r="D455" t="s">
        <v>445</v>
      </c>
      <c r="E455" t="s">
        <v>157</v>
      </c>
      <c r="F455" t="s">
        <v>158</v>
      </c>
      <c r="G455" t="s">
        <v>159</v>
      </c>
      <c r="H455" t="s">
        <v>184</v>
      </c>
      <c r="I455">
        <v>1</v>
      </c>
      <c r="J455" t="s">
        <v>163</v>
      </c>
    </row>
    <row r="456" spans="1:40">
      <c r="A456" s="26">
        <v>41509.808942754629</v>
      </c>
      <c r="B456" t="s">
        <v>129</v>
      </c>
      <c r="C456" t="s">
        <v>265</v>
      </c>
      <c r="D456" t="s">
        <v>446</v>
      </c>
      <c r="E456" t="s">
        <v>157</v>
      </c>
      <c r="F456" t="s">
        <v>158</v>
      </c>
      <c r="G456" t="s">
        <v>159</v>
      </c>
      <c r="H456" t="s">
        <v>186</v>
      </c>
      <c r="I456">
        <v>30</v>
      </c>
      <c r="J456" t="s">
        <v>163</v>
      </c>
      <c r="K456" t="s">
        <v>187</v>
      </c>
      <c r="L456">
        <v>30</v>
      </c>
      <c r="M456" t="s">
        <v>163</v>
      </c>
      <c r="N456" t="s">
        <v>188</v>
      </c>
      <c r="O456">
        <v>30</v>
      </c>
      <c r="P456" t="s">
        <v>163</v>
      </c>
      <c r="Q456" t="s">
        <v>189</v>
      </c>
      <c r="R456">
        <v>10</v>
      </c>
      <c r="S456" t="s">
        <v>163</v>
      </c>
      <c r="T456" t="s">
        <v>190</v>
      </c>
      <c r="U456">
        <v>20</v>
      </c>
      <c r="V456" t="s">
        <v>163</v>
      </c>
      <c r="W456" t="s">
        <v>191</v>
      </c>
      <c r="X456">
        <v>20</v>
      </c>
      <c r="Y456" t="s">
        <v>163</v>
      </c>
      <c r="Z456" t="s">
        <v>192</v>
      </c>
      <c r="AA456">
        <v>20</v>
      </c>
      <c r="AB456" t="s">
        <v>163</v>
      </c>
      <c r="AC456" t="s">
        <v>193</v>
      </c>
      <c r="AD456">
        <v>20</v>
      </c>
      <c r="AE456" t="s">
        <v>163</v>
      </c>
      <c r="AF456" t="s">
        <v>194</v>
      </c>
      <c r="AG456">
        <v>115200</v>
      </c>
      <c r="AH456" t="s">
        <v>163</v>
      </c>
      <c r="AI456" t="s">
        <v>195</v>
      </c>
      <c r="AJ456">
        <v>12000</v>
      </c>
      <c r="AK456" t="s">
        <v>163</v>
      </c>
      <c r="AL456" t="s">
        <v>196</v>
      </c>
      <c r="AM456">
        <v>30000</v>
      </c>
      <c r="AN456" t="s">
        <v>163</v>
      </c>
    </row>
    <row r="457" spans="1:40">
      <c r="A457" s="26">
        <v>41509.808942754629</v>
      </c>
      <c r="B457" t="s">
        <v>129</v>
      </c>
      <c r="C457" t="s">
        <v>423</v>
      </c>
      <c r="D457" t="s">
        <v>447</v>
      </c>
    </row>
    <row r="458" spans="1:40">
      <c r="A458" s="26">
        <v>41509.808942754629</v>
      </c>
      <c r="B458" t="s">
        <v>129</v>
      </c>
      <c r="C458" t="s">
        <v>423</v>
      </c>
      <c r="D458" t="s">
        <v>448</v>
      </c>
      <c r="E458" t="s">
        <v>157</v>
      </c>
      <c r="F458" t="s">
        <v>158</v>
      </c>
      <c r="G458" t="s">
        <v>159</v>
      </c>
      <c r="H458" t="s">
        <v>160</v>
      </c>
      <c r="I458">
        <v>240000</v>
      </c>
      <c r="J458" t="s">
        <v>161</v>
      </c>
      <c r="K458">
        <v>240000</v>
      </c>
      <c r="L458" t="s">
        <v>162</v>
      </c>
      <c r="M458">
        <v>500</v>
      </c>
      <c r="N458" t="s">
        <v>163</v>
      </c>
      <c r="O458" t="s">
        <v>164</v>
      </c>
      <c r="P458">
        <v>300</v>
      </c>
      <c r="Q458" t="s">
        <v>163</v>
      </c>
    </row>
    <row r="459" spans="1:40">
      <c r="A459" s="26">
        <v>41509.808942754629</v>
      </c>
      <c r="B459" t="s">
        <v>129</v>
      </c>
      <c r="C459" t="s">
        <v>423</v>
      </c>
      <c r="D459" t="s">
        <v>449</v>
      </c>
      <c r="E459" t="s">
        <v>157</v>
      </c>
      <c r="F459" t="s">
        <v>158</v>
      </c>
      <c r="G459" t="s">
        <v>159</v>
      </c>
      <c r="H459" t="s">
        <v>166</v>
      </c>
      <c r="I459">
        <v>49</v>
      </c>
      <c r="J459" t="s">
        <v>163</v>
      </c>
      <c r="K459" t="s">
        <v>167</v>
      </c>
      <c r="L459">
        <v>130</v>
      </c>
      <c r="M459" t="s">
        <v>163</v>
      </c>
      <c r="N459" t="s">
        <v>168</v>
      </c>
      <c r="O459">
        <v>180</v>
      </c>
      <c r="P459" t="s">
        <v>163</v>
      </c>
      <c r="Q459" t="s">
        <v>169</v>
      </c>
      <c r="R459">
        <v>140</v>
      </c>
      <c r="S459" t="s">
        <v>163</v>
      </c>
      <c r="T459" t="s">
        <v>170</v>
      </c>
      <c r="U459">
        <v>80</v>
      </c>
      <c r="V459" t="s">
        <v>163</v>
      </c>
      <c r="W459" t="s">
        <v>171</v>
      </c>
      <c r="X459">
        <v>101</v>
      </c>
      <c r="Y459" t="s">
        <v>163</v>
      </c>
      <c r="Z459" t="s">
        <v>172</v>
      </c>
      <c r="AA459">
        <v>190</v>
      </c>
      <c r="AB459" t="s">
        <v>163</v>
      </c>
      <c r="AC459" t="s">
        <v>173</v>
      </c>
      <c r="AD459">
        <v>20</v>
      </c>
      <c r="AE459" t="s">
        <v>163</v>
      </c>
    </row>
    <row r="460" spans="1:40">
      <c r="A460" s="26">
        <v>41509.808942754629</v>
      </c>
      <c r="B460" t="s">
        <v>129</v>
      </c>
      <c r="C460" t="s">
        <v>423</v>
      </c>
      <c r="D460" t="s">
        <v>450</v>
      </c>
    </row>
    <row r="461" spans="1:40">
      <c r="A461" s="26">
        <v>41509.808942754629</v>
      </c>
      <c r="B461" t="s">
        <v>129</v>
      </c>
      <c r="C461" t="s">
        <v>423</v>
      </c>
      <c r="D461" t="s">
        <v>451</v>
      </c>
      <c r="E461" t="s">
        <v>157</v>
      </c>
      <c r="F461" t="s">
        <v>158</v>
      </c>
      <c r="G461" t="s">
        <v>159</v>
      </c>
      <c r="H461" t="s">
        <v>176</v>
      </c>
      <c r="I461">
        <v>50</v>
      </c>
      <c r="J461" t="s">
        <v>163</v>
      </c>
      <c r="K461" t="s">
        <v>177</v>
      </c>
      <c r="L461">
        <v>50</v>
      </c>
      <c r="M461" t="s">
        <v>163</v>
      </c>
      <c r="N461" t="s">
        <v>178</v>
      </c>
      <c r="O461">
        <v>50</v>
      </c>
      <c r="P461" t="s">
        <v>163</v>
      </c>
    </row>
    <row r="462" spans="1:40">
      <c r="A462" s="26">
        <v>41509.808942754629</v>
      </c>
      <c r="B462" t="s">
        <v>129</v>
      </c>
      <c r="C462" t="s">
        <v>423</v>
      </c>
      <c r="D462" t="s">
        <v>452</v>
      </c>
      <c r="E462" t="s">
        <v>157</v>
      </c>
      <c r="F462" t="s">
        <v>158</v>
      </c>
      <c r="G462" t="s">
        <v>159</v>
      </c>
      <c r="H462" t="s">
        <v>180</v>
      </c>
      <c r="I462">
        <v>35</v>
      </c>
      <c r="J462" t="s">
        <v>163</v>
      </c>
      <c r="K462" t="s">
        <v>181</v>
      </c>
      <c r="L462">
        <v>5</v>
      </c>
      <c r="M462" t="s">
        <v>163</v>
      </c>
      <c r="N462" t="s">
        <v>182</v>
      </c>
      <c r="O462">
        <v>60</v>
      </c>
      <c r="P462" t="s">
        <v>163</v>
      </c>
    </row>
    <row r="463" spans="1:40">
      <c r="A463" s="26">
        <v>41509.808942754629</v>
      </c>
      <c r="B463" t="s">
        <v>129</v>
      </c>
      <c r="C463" t="s">
        <v>423</v>
      </c>
      <c r="D463" t="s">
        <v>453</v>
      </c>
      <c r="E463" t="s">
        <v>157</v>
      </c>
      <c r="F463" t="s">
        <v>158</v>
      </c>
      <c r="G463" t="s">
        <v>159</v>
      </c>
      <c r="H463" t="s">
        <v>184</v>
      </c>
      <c r="I463">
        <v>1</v>
      </c>
      <c r="J463" t="s">
        <v>163</v>
      </c>
    </row>
    <row r="464" spans="1:40">
      <c r="A464" s="26">
        <v>41509.808942754629</v>
      </c>
      <c r="B464" t="s">
        <v>129</v>
      </c>
      <c r="C464" t="s">
        <v>269</v>
      </c>
      <c r="D464" t="s">
        <v>454</v>
      </c>
      <c r="E464" t="s">
        <v>157</v>
      </c>
      <c r="F464" t="s">
        <v>158</v>
      </c>
      <c r="G464" t="s">
        <v>159</v>
      </c>
      <c r="H464" t="s">
        <v>160</v>
      </c>
      <c r="I464">
        <v>240000</v>
      </c>
      <c r="J464" t="s">
        <v>161</v>
      </c>
      <c r="K464">
        <v>240000</v>
      </c>
      <c r="L464" t="s">
        <v>162</v>
      </c>
      <c r="M464">
        <v>500</v>
      </c>
      <c r="N464" t="s">
        <v>163</v>
      </c>
      <c r="O464" t="s">
        <v>164</v>
      </c>
      <c r="P464">
        <v>300</v>
      </c>
      <c r="Q464" t="s">
        <v>163</v>
      </c>
    </row>
    <row r="465" spans="1:40">
      <c r="A465" s="26">
        <v>41509.808942754629</v>
      </c>
      <c r="B465" t="s">
        <v>129</v>
      </c>
      <c r="C465" t="s">
        <v>269</v>
      </c>
      <c r="D465" t="s">
        <v>455</v>
      </c>
      <c r="E465" t="s">
        <v>157</v>
      </c>
      <c r="F465" t="s">
        <v>158</v>
      </c>
      <c r="G465" t="s">
        <v>159</v>
      </c>
      <c r="H465" t="s">
        <v>166</v>
      </c>
      <c r="I465">
        <v>49</v>
      </c>
      <c r="J465" t="s">
        <v>163</v>
      </c>
      <c r="K465" t="s">
        <v>167</v>
      </c>
      <c r="L465">
        <v>130</v>
      </c>
      <c r="M465" t="s">
        <v>163</v>
      </c>
      <c r="N465" t="s">
        <v>168</v>
      </c>
      <c r="O465">
        <v>180</v>
      </c>
      <c r="P465" t="s">
        <v>163</v>
      </c>
      <c r="Q465" t="s">
        <v>169</v>
      </c>
      <c r="R465">
        <v>140</v>
      </c>
      <c r="S465" t="s">
        <v>163</v>
      </c>
      <c r="T465" t="s">
        <v>170</v>
      </c>
      <c r="U465">
        <v>80</v>
      </c>
      <c r="V465" t="s">
        <v>163</v>
      </c>
      <c r="W465" t="s">
        <v>171</v>
      </c>
      <c r="X465">
        <v>101</v>
      </c>
      <c r="Y465" t="s">
        <v>163</v>
      </c>
      <c r="Z465" t="s">
        <v>172</v>
      </c>
      <c r="AA465">
        <v>190</v>
      </c>
      <c r="AB465" t="s">
        <v>163</v>
      </c>
      <c r="AC465" t="s">
        <v>173</v>
      </c>
      <c r="AD465">
        <v>20</v>
      </c>
      <c r="AE465" t="s">
        <v>163</v>
      </c>
    </row>
    <row r="466" spans="1:40">
      <c r="A466" s="26">
        <v>41509.808942754629</v>
      </c>
      <c r="B466" t="s">
        <v>129</v>
      </c>
      <c r="C466" t="s">
        <v>269</v>
      </c>
      <c r="D466" t="s">
        <v>456</v>
      </c>
    </row>
    <row r="467" spans="1:40">
      <c r="A467" s="26">
        <v>41509.808942754629</v>
      </c>
      <c r="B467" t="s">
        <v>129</v>
      </c>
      <c r="C467" t="s">
        <v>269</v>
      </c>
      <c r="D467" t="s">
        <v>457</v>
      </c>
      <c r="E467" t="s">
        <v>157</v>
      </c>
      <c r="F467" t="s">
        <v>158</v>
      </c>
      <c r="G467" t="s">
        <v>159</v>
      </c>
      <c r="H467" t="s">
        <v>176</v>
      </c>
      <c r="I467">
        <v>50</v>
      </c>
      <c r="J467" t="s">
        <v>163</v>
      </c>
      <c r="K467" t="s">
        <v>177</v>
      </c>
      <c r="L467">
        <v>50</v>
      </c>
      <c r="M467" t="s">
        <v>163</v>
      </c>
      <c r="N467" t="s">
        <v>178</v>
      </c>
      <c r="O467">
        <v>50</v>
      </c>
      <c r="P467" t="s">
        <v>163</v>
      </c>
    </row>
    <row r="468" spans="1:40">
      <c r="A468" s="26">
        <v>41509.808942754629</v>
      </c>
      <c r="B468" t="s">
        <v>129</v>
      </c>
      <c r="C468" t="s">
        <v>269</v>
      </c>
      <c r="D468" t="s">
        <v>458</v>
      </c>
    </row>
    <row r="469" spans="1:40">
      <c r="A469" s="26">
        <v>41509.808942766205</v>
      </c>
      <c r="B469" t="s">
        <v>129</v>
      </c>
      <c r="C469" t="s">
        <v>267</v>
      </c>
      <c r="D469" t="s">
        <v>459</v>
      </c>
    </row>
    <row r="470" spans="1:40">
      <c r="A470" s="26">
        <v>41509.808942766205</v>
      </c>
      <c r="B470" t="s">
        <v>129</v>
      </c>
      <c r="C470" t="s">
        <v>267</v>
      </c>
      <c r="D470" t="s">
        <v>460</v>
      </c>
      <c r="E470" t="s">
        <v>157</v>
      </c>
      <c r="F470" t="s">
        <v>158</v>
      </c>
      <c r="G470" t="s">
        <v>159</v>
      </c>
      <c r="H470" t="s">
        <v>160</v>
      </c>
      <c r="I470">
        <v>240000</v>
      </c>
      <c r="J470" t="s">
        <v>161</v>
      </c>
      <c r="K470">
        <v>240000</v>
      </c>
      <c r="L470" t="s">
        <v>162</v>
      </c>
      <c r="M470">
        <v>500</v>
      </c>
      <c r="N470" t="s">
        <v>163</v>
      </c>
      <c r="O470" t="s">
        <v>164</v>
      </c>
      <c r="P470">
        <v>300</v>
      </c>
      <c r="Q470" t="s">
        <v>163</v>
      </c>
    </row>
    <row r="471" spans="1:40">
      <c r="A471" s="26">
        <v>41509.808942766205</v>
      </c>
      <c r="B471" t="s">
        <v>129</v>
      </c>
      <c r="C471" t="s">
        <v>267</v>
      </c>
      <c r="D471" t="s">
        <v>461</v>
      </c>
      <c r="E471" t="s">
        <v>157</v>
      </c>
      <c r="F471" t="s">
        <v>158</v>
      </c>
      <c r="G471" t="s">
        <v>159</v>
      </c>
      <c r="H471" t="s">
        <v>166</v>
      </c>
      <c r="I471">
        <v>49</v>
      </c>
      <c r="J471" t="s">
        <v>163</v>
      </c>
      <c r="K471" t="s">
        <v>167</v>
      </c>
      <c r="L471">
        <v>130</v>
      </c>
      <c r="M471" t="s">
        <v>163</v>
      </c>
      <c r="N471" t="s">
        <v>168</v>
      </c>
      <c r="O471">
        <v>180</v>
      </c>
      <c r="P471" t="s">
        <v>163</v>
      </c>
      <c r="Q471" t="s">
        <v>169</v>
      </c>
      <c r="R471">
        <v>140</v>
      </c>
      <c r="S471" t="s">
        <v>163</v>
      </c>
      <c r="T471" t="s">
        <v>170</v>
      </c>
      <c r="U471">
        <v>80</v>
      </c>
      <c r="V471" t="s">
        <v>163</v>
      </c>
      <c r="W471" t="s">
        <v>171</v>
      </c>
      <c r="X471">
        <v>101</v>
      </c>
      <c r="Y471" t="s">
        <v>163</v>
      </c>
      <c r="Z471" t="s">
        <v>172</v>
      </c>
      <c r="AA471">
        <v>190</v>
      </c>
      <c r="AB471" t="s">
        <v>163</v>
      </c>
      <c r="AC471" t="s">
        <v>173</v>
      </c>
      <c r="AD471">
        <v>20</v>
      </c>
      <c r="AE471" t="s">
        <v>163</v>
      </c>
    </row>
    <row r="472" spans="1:40">
      <c r="A472" s="26">
        <v>41509.808942766205</v>
      </c>
      <c r="B472" t="s">
        <v>129</v>
      </c>
      <c r="C472" t="s">
        <v>267</v>
      </c>
      <c r="D472" t="s">
        <v>462</v>
      </c>
    </row>
    <row r="473" spans="1:40">
      <c r="A473" s="26">
        <v>41509.808942766205</v>
      </c>
      <c r="B473" t="s">
        <v>129</v>
      </c>
      <c r="C473" t="s">
        <v>267</v>
      </c>
      <c r="D473" t="s">
        <v>463</v>
      </c>
      <c r="E473" t="s">
        <v>157</v>
      </c>
      <c r="F473" t="s">
        <v>158</v>
      </c>
      <c r="G473" t="s">
        <v>159</v>
      </c>
      <c r="H473" t="s">
        <v>176</v>
      </c>
      <c r="I473">
        <v>50</v>
      </c>
      <c r="J473" t="s">
        <v>163</v>
      </c>
      <c r="K473" t="s">
        <v>177</v>
      </c>
      <c r="L473">
        <v>50</v>
      </c>
      <c r="M473" t="s">
        <v>163</v>
      </c>
      <c r="N473" t="s">
        <v>178</v>
      </c>
      <c r="O473">
        <v>50</v>
      </c>
      <c r="P473" t="s">
        <v>163</v>
      </c>
    </row>
    <row r="474" spans="1:40">
      <c r="A474" s="26">
        <v>41509.808942766205</v>
      </c>
      <c r="B474" t="s">
        <v>129</v>
      </c>
      <c r="C474" t="s">
        <v>267</v>
      </c>
      <c r="D474" t="s">
        <v>464</v>
      </c>
      <c r="E474" t="s">
        <v>157</v>
      </c>
      <c r="F474" t="s">
        <v>158</v>
      </c>
      <c r="G474" t="s">
        <v>159</v>
      </c>
      <c r="H474" t="s">
        <v>180</v>
      </c>
      <c r="I474">
        <v>35</v>
      </c>
      <c r="J474" t="s">
        <v>163</v>
      </c>
      <c r="K474" t="s">
        <v>181</v>
      </c>
      <c r="L474">
        <v>5</v>
      </c>
      <c r="M474" t="s">
        <v>163</v>
      </c>
      <c r="N474" t="s">
        <v>182</v>
      </c>
      <c r="O474">
        <v>60</v>
      </c>
      <c r="P474" t="s">
        <v>163</v>
      </c>
    </row>
    <row r="475" spans="1:40">
      <c r="A475" s="26">
        <v>41509.808942766205</v>
      </c>
      <c r="B475" t="s">
        <v>129</v>
      </c>
      <c r="C475" t="s">
        <v>267</v>
      </c>
      <c r="D475" t="s">
        <v>465</v>
      </c>
      <c r="E475" t="s">
        <v>157</v>
      </c>
      <c r="F475" t="s">
        <v>158</v>
      </c>
      <c r="G475" t="s">
        <v>159</v>
      </c>
      <c r="H475" t="s">
        <v>184</v>
      </c>
      <c r="I475">
        <v>1</v>
      </c>
      <c r="J475" t="s">
        <v>163</v>
      </c>
    </row>
    <row r="476" spans="1:40">
      <c r="A476" s="26">
        <v>41509.808942766205</v>
      </c>
      <c r="B476" t="s">
        <v>129</v>
      </c>
      <c r="C476" t="s">
        <v>267</v>
      </c>
      <c r="D476" t="s">
        <v>466</v>
      </c>
      <c r="E476" t="s">
        <v>157</v>
      </c>
      <c r="F476" t="s">
        <v>158</v>
      </c>
      <c r="G476" t="s">
        <v>159</v>
      </c>
      <c r="H476" t="s">
        <v>186</v>
      </c>
      <c r="I476">
        <v>30</v>
      </c>
      <c r="J476" t="s">
        <v>163</v>
      </c>
      <c r="K476" t="s">
        <v>187</v>
      </c>
      <c r="L476">
        <v>30</v>
      </c>
      <c r="M476" t="s">
        <v>163</v>
      </c>
      <c r="N476" t="s">
        <v>188</v>
      </c>
      <c r="O476">
        <v>30</v>
      </c>
      <c r="P476" t="s">
        <v>163</v>
      </c>
      <c r="Q476" t="s">
        <v>189</v>
      </c>
      <c r="R476">
        <v>10</v>
      </c>
      <c r="S476" t="s">
        <v>163</v>
      </c>
      <c r="T476" t="s">
        <v>190</v>
      </c>
      <c r="U476">
        <v>20</v>
      </c>
      <c r="V476" t="s">
        <v>163</v>
      </c>
      <c r="W476" t="s">
        <v>191</v>
      </c>
      <c r="X476">
        <v>20</v>
      </c>
      <c r="Y476" t="s">
        <v>163</v>
      </c>
      <c r="Z476" t="s">
        <v>192</v>
      </c>
      <c r="AA476">
        <v>20</v>
      </c>
      <c r="AB476" t="s">
        <v>163</v>
      </c>
      <c r="AC476" t="s">
        <v>193</v>
      </c>
      <c r="AD476">
        <v>20</v>
      </c>
      <c r="AE476" t="s">
        <v>163</v>
      </c>
      <c r="AF476" t="s">
        <v>194</v>
      </c>
      <c r="AG476">
        <v>115200</v>
      </c>
      <c r="AH476" t="s">
        <v>163</v>
      </c>
      <c r="AI476" t="s">
        <v>195</v>
      </c>
      <c r="AJ476">
        <v>12000</v>
      </c>
      <c r="AK476" t="s">
        <v>163</v>
      </c>
      <c r="AL476" t="s">
        <v>196</v>
      </c>
      <c r="AM476">
        <v>30000</v>
      </c>
      <c r="AN476" t="s">
        <v>163</v>
      </c>
    </row>
    <row r="477" spans="1:40">
      <c r="A477" s="26">
        <v>41509.808942766205</v>
      </c>
      <c r="B477" t="s">
        <v>129</v>
      </c>
      <c r="C477" t="s">
        <v>267</v>
      </c>
      <c r="D477" t="s">
        <v>467</v>
      </c>
      <c r="E477" t="s">
        <v>157</v>
      </c>
      <c r="F477" t="s">
        <v>158</v>
      </c>
      <c r="G477" t="s">
        <v>159</v>
      </c>
      <c r="H477" t="s">
        <v>198</v>
      </c>
      <c r="I477">
        <v>60</v>
      </c>
      <c r="J477" t="s">
        <v>163</v>
      </c>
      <c r="K477" t="s">
        <v>199</v>
      </c>
      <c r="L477">
        <v>40</v>
      </c>
      <c r="M477" t="s">
        <v>163</v>
      </c>
      <c r="N477" t="s">
        <v>200</v>
      </c>
      <c r="O477">
        <v>50</v>
      </c>
      <c r="P477" t="s">
        <v>163</v>
      </c>
      <c r="Q477" t="s">
        <v>201</v>
      </c>
      <c r="R477">
        <v>40</v>
      </c>
      <c r="S477" t="s">
        <v>163</v>
      </c>
      <c r="T477" t="s">
        <v>202</v>
      </c>
      <c r="U477">
        <v>60</v>
      </c>
      <c r="V477" t="s">
        <v>163</v>
      </c>
      <c r="W477" t="s">
        <v>203</v>
      </c>
      <c r="X477">
        <v>50</v>
      </c>
      <c r="Y477" t="s">
        <v>163</v>
      </c>
      <c r="Z477" t="s">
        <v>204</v>
      </c>
      <c r="AA477">
        <v>50</v>
      </c>
      <c r="AB477" t="s">
        <v>163</v>
      </c>
      <c r="AC477" t="s">
        <v>205</v>
      </c>
      <c r="AD477">
        <v>35</v>
      </c>
      <c r="AE477" t="s">
        <v>163</v>
      </c>
      <c r="AF477" t="s">
        <v>206</v>
      </c>
      <c r="AG477">
        <v>8</v>
      </c>
      <c r="AH477" t="s">
        <v>163</v>
      </c>
      <c r="AI477" t="s">
        <v>207</v>
      </c>
      <c r="AJ477">
        <v>90</v>
      </c>
      <c r="AK477" t="s">
        <v>163</v>
      </c>
      <c r="AL477" t="s">
        <v>208</v>
      </c>
      <c r="AM477">
        <v>1</v>
      </c>
      <c r="AN477" t="s">
        <v>163</v>
      </c>
    </row>
    <row r="478" spans="1:40">
      <c r="A478" s="26">
        <v>41509.808942766205</v>
      </c>
      <c r="B478" t="s">
        <v>129</v>
      </c>
      <c r="C478" t="s">
        <v>267</v>
      </c>
      <c r="D478" t="s">
        <v>468</v>
      </c>
      <c r="E478" t="s">
        <v>157</v>
      </c>
      <c r="F478" t="s">
        <v>158</v>
      </c>
      <c r="G478" t="s">
        <v>159</v>
      </c>
      <c r="H478" t="s">
        <v>210</v>
      </c>
      <c r="I478">
        <v>33</v>
      </c>
      <c r="J478" t="s">
        <v>163</v>
      </c>
      <c r="K478" t="s">
        <v>211</v>
      </c>
      <c r="L478">
        <v>33</v>
      </c>
      <c r="M478" t="s">
        <v>163</v>
      </c>
      <c r="N478" t="s">
        <v>212</v>
      </c>
      <c r="O478">
        <v>34</v>
      </c>
      <c r="P478" t="s">
        <v>163</v>
      </c>
      <c r="Q478" t="s">
        <v>190</v>
      </c>
      <c r="R478">
        <v>20</v>
      </c>
      <c r="S478" t="s">
        <v>163</v>
      </c>
      <c r="T478" t="s">
        <v>191</v>
      </c>
      <c r="U478">
        <v>20</v>
      </c>
      <c r="V478" t="s">
        <v>163</v>
      </c>
      <c r="W478" t="s">
        <v>192</v>
      </c>
      <c r="X478">
        <v>20</v>
      </c>
      <c r="Y478" t="s">
        <v>163</v>
      </c>
      <c r="Z478" t="s">
        <v>213</v>
      </c>
      <c r="AA478">
        <v>20</v>
      </c>
      <c r="AB478" t="s">
        <v>163</v>
      </c>
      <c r="AC478" t="s">
        <v>214</v>
      </c>
      <c r="AD478">
        <v>20</v>
      </c>
      <c r="AE478" t="s">
        <v>163</v>
      </c>
      <c r="AF478" t="s">
        <v>215</v>
      </c>
      <c r="AG478">
        <v>20</v>
      </c>
      <c r="AH478" t="s">
        <v>163</v>
      </c>
      <c r="AI478" t="s">
        <v>194</v>
      </c>
      <c r="AJ478">
        <v>115200</v>
      </c>
      <c r="AK478" t="s">
        <v>163</v>
      </c>
      <c r="AL478" t="s">
        <v>195</v>
      </c>
      <c r="AM478">
        <v>12000</v>
      </c>
      <c r="AN478" t="s">
        <v>163</v>
      </c>
    </row>
    <row r="479" spans="1:40">
      <c r="A479" s="26">
        <v>41509.808942766205</v>
      </c>
      <c r="B479" t="s">
        <v>129</v>
      </c>
      <c r="C479" t="s">
        <v>267</v>
      </c>
      <c r="D479" t="s">
        <v>469</v>
      </c>
      <c r="E479" t="s">
        <v>131</v>
      </c>
      <c r="F479" t="s">
        <v>220</v>
      </c>
      <c r="G479" t="s">
        <v>221</v>
      </c>
    </row>
    <row r="480" spans="1:40">
      <c r="A480" s="26">
        <v>41509.808942766205</v>
      </c>
      <c r="B480" t="s">
        <v>129</v>
      </c>
      <c r="C480" t="s">
        <v>267</v>
      </c>
      <c r="D480" t="s">
        <v>470</v>
      </c>
      <c r="E480" t="s">
        <v>131</v>
      </c>
      <c r="F480" t="s">
        <v>471</v>
      </c>
      <c r="G480" t="s">
        <v>472</v>
      </c>
      <c r="H480" t="s">
        <v>473</v>
      </c>
    </row>
    <row r="481" spans="1:40">
      <c r="A481" s="26">
        <v>41509.808942766205</v>
      </c>
      <c r="B481" t="s">
        <v>129</v>
      </c>
      <c r="C481" t="s">
        <v>265</v>
      </c>
      <c r="D481" t="s">
        <v>474</v>
      </c>
      <c r="E481" t="s">
        <v>157</v>
      </c>
      <c r="F481" t="s">
        <v>158</v>
      </c>
      <c r="G481" t="s">
        <v>159</v>
      </c>
      <c r="H481" t="s">
        <v>210</v>
      </c>
      <c r="I481">
        <v>33</v>
      </c>
      <c r="J481" t="s">
        <v>163</v>
      </c>
      <c r="K481" t="s">
        <v>211</v>
      </c>
      <c r="L481">
        <v>33</v>
      </c>
      <c r="M481" t="s">
        <v>163</v>
      </c>
      <c r="N481" t="s">
        <v>212</v>
      </c>
      <c r="O481">
        <v>34</v>
      </c>
      <c r="P481" t="s">
        <v>163</v>
      </c>
      <c r="Q481" t="s">
        <v>190</v>
      </c>
      <c r="R481">
        <v>20</v>
      </c>
      <c r="S481" t="s">
        <v>163</v>
      </c>
      <c r="T481" t="s">
        <v>191</v>
      </c>
      <c r="U481">
        <v>20</v>
      </c>
      <c r="V481" t="s">
        <v>163</v>
      </c>
      <c r="W481" t="s">
        <v>192</v>
      </c>
      <c r="X481">
        <v>20</v>
      </c>
      <c r="Y481" t="s">
        <v>163</v>
      </c>
      <c r="Z481" t="s">
        <v>213</v>
      </c>
      <c r="AA481">
        <v>20</v>
      </c>
      <c r="AB481" t="s">
        <v>163</v>
      </c>
      <c r="AC481" t="s">
        <v>214</v>
      </c>
      <c r="AD481">
        <v>20</v>
      </c>
      <c r="AE481" t="s">
        <v>163</v>
      </c>
      <c r="AF481" t="s">
        <v>215</v>
      </c>
      <c r="AG481">
        <v>20</v>
      </c>
      <c r="AH481" t="s">
        <v>163</v>
      </c>
      <c r="AI481" t="s">
        <v>194</v>
      </c>
      <c r="AJ481">
        <v>115200</v>
      </c>
      <c r="AK481" t="s">
        <v>163</v>
      </c>
      <c r="AL481" t="s">
        <v>195</v>
      </c>
      <c r="AM481">
        <v>12000</v>
      </c>
      <c r="AN481" t="s">
        <v>163</v>
      </c>
    </row>
    <row r="482" spans="1:40">
      <c r="A482" s="26">
        <v>41509.808942766205</v>
      </c>
      <c r="B482" t="s">
        <v>129</v>
      </c>
      <c r="C482" t="s">
        <v>265</v>
      </c>
      <c r="D482" t="s">
        <v>475</v>
      </c>
      <c r="E482" t="s">
        <v>131</v>
      </c>
      <c r="F482" t="s">
        <v>220</v>
      </c>
      <c r="G482" t="s">
        <v>221</v>
      </c>
    </row>
    <row r="483" spans="1:40">
      <c r="A483" s="26">
        <v>41509.808942766205</v>
      </c>
      <c r="B483" t="s">
        <v>129</v>
      </c>
      <c r="C483" t="s">
        <v>265</v>
      </c>
      <c r="D483" t="s">
        <v>476</v>
      </c>
      <c r="E483" t="s">
        <v>131</v>
      </c>
      <c r="F483" t="s">
        <v>477</v>
      </c>
      <c r="G483" t="s">
        <v>478</v>
      </c>
      <c r="H483" t="s">
        <v>479</v>
      </c>
    </row>
    <row r="484" spans="1:40">
      <c r="A484" s="26">
        <v>41509.808942766205</v>
      </c>
      <c r="B484" t="s">
        <v>129</v>
      </c>
      <c r="C484" t="s">
        <v>265</v>
      </c>
      <c r="D484" t="s">
        <v>480</v>
      </c>
      <c r="E484" t="s">
        <v>157</v>
      </c>
      <c r="F484" t="s">
        <v>158</v>
      </c>
      <c r="G484" t="s">
        <v>159</v>
      </c>
      <c r="H484" t="s">
        <v>198</v>
      </c>
      <c r="I484">
        <v>60</v>
      </c>
      <c r="J484" t="s">
        <v>163</v>
      </c>
      <c r="K484" t="s">
        <v>199</v>
      </c>
      <c r="L484">
        <v>40</v>
      </c>
      <c r="M484" t="s">
        <v>163</v>
      </c>
      <c r="N484" t="s">
        <v>200</v>
      </c>
      <c r="O484">
        <v>50</v>
      </c>
      <c r="P484" t="s">
        <v>163</v>
      </c>
      <c r="Q484" t="s">
        <v>201</v>
      </c>
      <c r="R484">
        <v>40</v>
      </c>
      <c r="S484" t="s">
        <v>163</v>
      </c>
      <c r="T484" t="s">
        <v>202</v>
      </c>
      <c r="U484">
        <v>60</v>
      </c>
      <c r="V484" t="s">
        <v>163</v>
      </c>
      <c r="W484" t="s">
        <v>203</v>
      </c>
      <c r="X484">
        <v>50</v>
      </c>
      <c r="Y484" t="s">
        <v>163</v>
      </c>
      <c r="Z484" t="s">
        <v>204</v>
      </c>
      <c r="AA484">
        <v>50</v>
      </c>
      <c r="AB484" t="s">
        <v>163</v>
      </c>
      <c r="AC484" t="s">
        <v>205</v>
      </c>
      <c r="AD484">
        <v>35</v>
      </c>
      <c r="AE484" t="s">
        <v>163</v>
      </c>
      <c r="AF484" t="s">
        <v>206</v>
      </c>
      <c r="AG484">
        <v>8</v>
      </c>
      <c r="AH484" t="s">
        <v>163</v>
      </c>
      <c r="AI484" t="s">
        <v>207</v>
      </c>
      <c r="AJ484">
        <v>90</v>
      </c>
      <c r="AK484" t="s">
        <v>163</v>
      </c>
      <c r="AL484" t="s">
        <v>208</v>
      </c>
      <c r="AM484">
        <v>1</v>
      </c>
      <c r="AN484" t="s">
        <v>163</v>
      </c>
    </row>
    <row r="485" spans="1:40">
      <c r="A485" s="26">
        <v>41509.808942766205</v>
      </c>
      <c r="B485" t="s">
        <v>129</v>
      </c>
      <c r="C485" t="s">
        <v>423</v>
      </c>
      <c r="D485" t="s">
        <v>481</v>
      </c>
      <c r="E485" t="s">
        <v>157</v>
      </c>
      <c r="F485" t="s">
        <v>158</v>
      </c>
      <c r="G485" t="s">
        <v>159</v>
      </c>
      <c r="H485" t="s">
        <v>198</v>
      </c>
      <c r="I485">
        <v>60</v>
      </c>
      <c r="J485" t="s">
        <v>163</v>
      </c>
      <c r="K485" t="s">
        <v>199</v>
      </c>
      <c r="L485">
        <v>40</v>
      </c>
      <c r="M485" t="s">
        <v>163</v>
      </c>
      <c r="N485" t="s">
        <v>200</v>
      </c>
      <c r="O485">
        <v>50</v>
      </c>
      <c r="P485" t="s">
        <v>163</v>
      </c>
      <c r="Q485" t="s">
        <v>201</v>
      </c>
      <c r="R485">
        <v>40</v>
      </c>
      <c r="S485" t="s">
        <v>163</v>
      </c>
      <c r="T485" t="s">
        <v>202</v>
      </c>
      <c r="U485">
        <v>60</v>
      </c>
      <c r="V485" t="s">
        <v>163</v>
      </c>
      <c r="W485" t="s">
        <v>203</v>
      </c>
      <c r="X485">
        <v>50</v>
      </c>
      <c r="Y485" t="s">
        <v>163</v>
      </c>
      <c r="Z485" t="s">
        <v>204</v>
      </c>
      <c r="AA485">
        <v>50</v>
      </c>
      <c r="AB485" t="s">
        <v>163</v>
      </c>
      <c r="AC485" t="s">
        <v>205</v>
      </c>
      <c r="AD485">
        <v>35</v>
      </c>
      <c r="AE485" t="s">
        <v>163</v>
      </c>
      <c r="AF485" t="s">
        <v>206</v>
      </c>
      <c r="AG485">
        <v>8</v>
      </c>
      <c r="AH485" t="s">
        <v>163</v>
      </c>
      <c r="AI485" t="s">
        <v>207</v>
      </c>
      <c r="AJ485">
        <v>90</v>
      </c>
      <c r="AK485" t="s">
        <v>163</v>
      </c>
      <c r="AL485" t="s">
        <v>208</v>
      </c>
      <c r="AM485">
        <v>1</v>
      </c>
      <c r="AN485" t="s">
        <v>163</v>
      </c>
    </row>
    <row r="486" spans="1:40">
      <c r="A486" s="26">
        <v>41509.808942766205</v>
      </c>
      <c r="B486" t="s">
        <v>129</v>
      </c>
      <c r="C486" t="s">
        <v>423</v>
      </c>
      <c r="D486" t="s">
        <v>482</v>
      </c>
      <c r="E486" t="s">
        <v>157</v>
      </c>
      <c r="F486" t="s">
        <v>158</v>
      </c>
      <c r="G486" t="s">
        <v>159</v>
      </c>
      <c r="H486" t="s">
        <v>210</v>
      </c>
      <c r="I486">
        <v>33</v>
      </c>
      <c r="J486" t="s">
        <v>163</v>
      </c>
      <c r="K486" t="s">
        <v>211</v>
      </c>
      <c r="L486">
        <v>33</v>
      </c>
      <c r="M486" t="s">
        <v>163</v>
      </c>
      <c r="N486" t="s">
        <v>212</v>
      </c>
      <c r="O486">
        <v>34</v>
      </c>
      <c r="P486" t="s">
        <v>163</v>
      </c>
      <c r="Q486" t="s">
        <v>190</v>
      </c>
      <c r="R486">
        <v>20</v>
      </c>
      <c r="S486" t="s">
        <v>163</v>
      </c>
      <c r="T486" t="s">
        <v>191</v>
      </c>
      <c r="U486">
        <v>20</v>
      </c>
      <c r="V486" t="s">
        <v>163</v>
      </c>
      <c r="W486" t="s">
        <v>192</v>
      </c>
      <c r="X486">
        <v>20</v>
      </c>
      <c r="Y486" t="s">
        <v>163</v>
      </c>
      <c r="Z486" t="s">
        <v>213</v>
      </c>
      <c r="AA486">
        <v>20</v>
      </c>
      <c r="AB486" t="s">
        <v>163</v>
      </c>
      <c r="AC486" t="s">
        <v>214</v>
      </c>
      <c r="AD486">
        <v>20</v>
      </c>
      <c r="AE486" t="s">
        <v>163</v>
      </c>
      <c r="AF486" t="s">
        <v>215</v>
      </c>
      <c r="AG486">
        <v>20</v>
      </c>
      <c r="AH486" t="s">
        <v>163</v>
      </c>
      <c r="AI486" t="s">
        <v>194</v>
      </c>
      <c r="AJ486">
        <v>115200</v>
      </c>
      <c r="AK486" t="s">
        <v>163</v>
      </c>
      <c r="AL486" t="s">
        <v>195</v>
      </c>
      <c r="AM486">
        <v>12000</v>
      </c>
      <c r="AN486" t="s">
        <v>163</v>
      </c>
    </row>
    <row r="487" spans="1:40">
      <c r="A487" s="26">
        <v>41509.808942766205</v>
      </c>
      <c r="B487" t="s">
        <v>129</v>
      </c>
      <c r="C487" t="s">
        <v>423</v>
      </c>
      <c r="D487" t="s">
        <v>483</v>
      </c>
      <c r="E487" t="s">
        <v>131</v>
      </c>
      <c r="F487" t="s">
        <v>220</v>
      </c>
      <c r="G487" t="s">
        <v>221</v>
      </c>
    </row>
    <row r="488" spans="1:40">
      <c r="A488" s="26">
        <v>41509.808942766205</v>
      </c>
      <c r="B488" t="s">
        <v>129</v>
      </c>
      <c r="C488" t="s">
        <v>423</v>
      </c>
      <c r="D488" t="s">
        <v>484</v>
      </c>
      <c r="E488" t="s">
        <v>131</v>
      </c>
      <c r="F488" t="s">
        <v>485</v>
      </c>
      <c r="G488" t="s">
        <v>486</v>
      </c>
      <c r="H488" t="s">
        <v>487</v>
      </c>
    </row>
    <row r="489" spans="1:40">
      <c r="A489" s="26">
        <v>41509.808942766205</v>
      </c>
      <c r="B489" t="s">
        <v>129</v>
      </c>
      <c r="C489" t="s">
        <v>423</v>
      </c>
      <c r="D489" t="s">
        <v>488</v>
      </c>
      <c r="E489" t="s">
        <v>157</v>
      </c>
      <c r="F489" t="s">
        <v>158</v>
      </c>
      <c r="G489" t="s">
        <v>159</v>
      </c>
      <c r="H489" t="s">
        <v>186</v>
      </c>
      <c r="I489">
        <v>30</v>
      </c>
      <c r="J489" t="s">
        <v>163</v>
      </c>
      <c r="K489" t="s">
        <v>187</v>
      </c>
      <c r="L489">
        <v>30</v>
      </c>
      <c r="M489" t="s">
        <v>163</v>
      </c>
      <c r="N489" t="s">
        <v>188</v>
      </c>
      <c r="O489">
        <v>30</v>
      </c>
      <c r="P489" t="s">
        <v>163</v>
      </c>
      <c r="Q489" t="s">
        <v>189</v>
      </c>
      <c r="R489">
        <v>10</v>
      </c>
      <c r="S489" t="s">
        <v>163</v>
      </c>
      <c r="T489" t="s">
        <v>190</v>
      </c>
      <c r="U489">
        <v>20</v>
      </c>
      <c r="V489" t="s">
        <v>163</v>
      </c>
      <c r="W489" t="s">
        <v>191</v>
      </c>
      <c r="X489">
        <v>20</v>
      </c>
      <c r="Y489" t="s">
        <v>163</v>
      </c>
      <c r="Z489" t="s">
        <v>192</v>
      </c>
      <c r="AA489">
        <v>20</v>
      </c>
      <c r="AB489" t="s">
        <v>163</v>
      </c>
      <c r="AC489" t="s">
        <v>193</v>
      </c>
      <c r="AD489">
        <v>20</v>
      </c>
      <c r="AE489" t="s">
        <v>163</v>
      </c>
      <c r="AF489" t="s">
        <v>194</v>
      </c>
      <c r="AG489">
        <v>115200</v>
      </c>
      <c r="AH489" t="s">
        <v>163</v>
      </c>
      <c r="AI489" t="s">
        <v>195</v>
      </c>
      <c r="AJ489">
        <v>12000</v>
      </c>
      <c r="AK489" t="s">
        <v>163</v>
      </c>
      <c r="AL489" t="s">
        <v>196</v>
      </c>
      <c r="AM489">
        <v>30000</v>
      </c>
      <c r="AN489" t="s">
        <v>163</v>
      </c>
    </row>
    <row r="490" spans="1:40">
      <c r="A490" s="26">
        <v>41509.808942766205</v>
      </c>
      <c r="B490" t="s">
        <v>129</v>
      </c>
      <c r="C490" t="s">
        <v>269</v>
      </c>
      <c r="D490" t="s">
        <v>489</v>
      </c>
      <c r="E490" t="s">
        <v>157</v>
      </c>
      <c r="F490" t="s">
        <v>158</v>
      </c>
      <c r="G490" t="s">
        <v>159</v>
      </c>
      <c r="H490" t="s">
        <v>180</v>
      </c>
      <c r="I490">
        <v>35</v>
      </c>
      <c r="J490" t="s">
        <v>163</v>
      </c>
      <c r="K490" t="s">
        <v>181</v>
      </c>
      <c r="L490">
        <v>5</v>
      </c>
      <c r="M490" t="s">
        <v>163</v>
      </c>
      <c r="N490" t="s">
        <v>182</v>
      </c>
      <c r="O490">
        <v>60</v>
      </c>
      <c r="P490" t="s">
        <v>163</v>
      </c>
    </row>
    <row r="491" spans="1:40">
      <c r="A491" s="26">
        <v>41509.808942766205</v>
      </c>
      <c r="B491" t="s">
        <v>129</v>
      </c>
      <c r="C491" t="s">
        <v>269</v>
      </c>
      <c r="D491" t="s">
        <v>490</v>
      </c>
      <c r="E491" t="s">
        <v>157</v>
      </c>
      <c r="F491" t="s">
        <v>158</v>
      </c>
      <c r="G491" t="s">
        <v>159</v>
      </c>
      <c r="H491" t="s">
        <v>184</v>
      </c>
      <c r="I491">
        <v>1</v>
      </c>
      <c r="J491" t="s">
        <v>163</v>
      </c>
    </row>
    <row r="492" spans="1:40">
      <c r="A492" s="26">
        <v>41509.808942766205</v>
      </c>
      <c r="B492" t="s">
        <v>129</v>
      </c>
      <c r="C492" t="s">
        <v>269</v>
      </c>
      <c r="D492" t="s">
        <v>491</v>
      </c>
      <c r="E492" t="s">
        <v>157</v>
      </c>
      <c r="F492" t="s">
        <v>158</v>
      </c>
      <c r="G492" t="s">
        <v>159</v>
      </c>
      <c r="H492" t="s">
        <v>186</v>
      </c>
      <c r="I492">
        <v>30</v>
      </c>
      <c r="J492" t="s">
        <v>163</v>
      </c>
      <c r="K492" t="s">
        <v>187</v>
      </c>
      <c r="L492">
        <v>30</v>
      </c>
      <c r="M492" t="s">
        <v>163</v>
      </c>
      <c r="N492" t="s">
        <v>188</v>
      </c>
      <c r="O492">
        <v>30</v>
      </c>
      <c r="P492" t="s">
        <v>163</v>
      </c>
      <c r="Q492" t="s">
        <v>189</v>
      </c>
      <c r="R492">
        <v>10</v>
      </c>
      <c r="S492" t="s">
        <v>163</v>
      </c>
      <c r="T492" t="s">
        <v>190</v>
      </c>
      <c r="U492">
        <v>20</v>
      </c>
      <c r="V492" t="s">
        <v>163</v>
      </c>
      <c r="W492" t="s">
        <v>191</v>
      </c>
      <c r="X492">
        <v>20</v>
      </c>
      <c r="Y492" t="s">
        <v>163</v>
      </c>
      <c r="Z492" t="s">
        <v>192</v>
      </c>
      <c r="AA492">
        <v>20</v>
      </c>
      <c r="AB492" t="s">
        <v>163</v>
      </c>
      <c r="AC492" t="s">
        <v>193</v>
      </c>
      <c r="AD492">
        <v>20</v>
      </c>
      <c r="AE492" t="s">
        <v>163</v>
      </c>
      <c r="AF492" t="s">
        <v>194</v>
      </c>
      <c r="AG492">
        <v>115200</v>
      </c>
      <c r="AH492" t="s">
        <v>163</v>
      </c>
      <c r="AI492" t="s">
        <v>195</v>
      </c>
      <c r="AJ492">
        <v>12000</v>
      </c>
      <c r="AK492" t="s">
        <v>163</v>
      </c>
      <c r="AL492" t="s">
        <v>196</v>
      </c>
      <c r="AM492">
        <v>30000</v>
      </c>
      <c r="AN492" t="s">
        <v>163</v>
      </c>
    </row>
    <row r="493" spans="1:40">
      <c r="A493" s="26">
        <v>41509.808942766205</v>
      </c>
      <c r="B493" t="s">
        <v>129</v>
      </c>
      <c r="C493" t="s">
        <v>269</v>
      </c>
      <c r="D493" t="s">
        <v>492</v>
      </c>
      <c r="E493" t="s">
        <v>157</v>
      </c>
      <c r="F493" t="s">
        <v>158</v>
      </c>
      <c r="G493" t="s">
        <v>159</v>
      </c>
      <c r="H493" t="s">
        <v>198</v>
      </c>
      <c r="I493">
        <v>60</v>
      </c>
      <c r="J493" t="s">
        <v>163</v>
      </c>
      <c r="K493" t="s">
        <v>199</v>
      </c>
      <c r="L493">
        <v>40</v>
      </c>
      <c r="M493" t="s">
        <v>163</v>
      </c>
      <c r="N493" t="s">
        <v>200</v>
      </c>
      <c r="O493">
        <v>50</v>
      </c>
      <c r="P493" t="s">
        <v>163</v>
      </c>
      <c r="Q493" t="s">
        <v>201</v>
      </c>
      <c r="R493">
        <v>40</v>
      </c>
      <c r="S493" t="s">
        <v>163</v>
      </c>
      <c r="T493" t="s">
        <v>202</v>
      </c>
      <c r="U493">
        <v>60</v>
      </c>
      <c r="V493" t="s">
        <v>163</v>
      </c>
      <c r="W493" t="s">
        <v>203</v>
      </c>
      <c r="X493">
        <v>50</v>
      </c>
      <c r="Y493" t="s">
        <v>163</v>
      </c>
      <c r="Z493" t="s">
        <v>204</v>
      </c>
      <c r="AA493">
        <v>50</v>
      </c>
      <c r="AB493" t="s">
        <v>163</v>
      </c>
      <c r="AC493" t="s">
        <v>205</v>
      </c>
      <c r="AD493">
        <v>35</v>
      </c>
      <c r="AE493" t="s">
        <v>163</v>
      </c>
      <c r="AF493" t="s">
        <v>206</v>
      </c>
      <c r="AG493">
        <v>8</v>
      </c>
      <c r="AH493" t="s">
        <v>163</v>
      </c>
      <c r="AI493" t="s">
        <v>207</v>
      </c>
      <c r="AJ493">
        <v>90</v>
      </c>
      <c r="AK493" t="s">
        <v>163</v>
      </c>
      <c r="AL493" t="s">
        <v>208</v>
      </c>
      <c r="AM493">
        <v>1</v>
      </c>
      <c r="AN493" t="s">
        <v>163</v>
      </c>
    </row>
    <row r="494" spans="1:40">
      <c r="A494" s="26">
        <v>41509.808942766205</v>
      </c>
      <c r="B494" t="s">
        <v>129</v>
      </c>
      <c r="C494" t="s">
        <v>269</v>
      </c>
      <c r="D494" t="s">
        <v>493</v>
      </c>
      <c r="E494" t="s">
        <v>157</v>
      </c>
      <c r="F494" t="s">
        <v>158</v>
      </c>
      <c r="G494" t="s">
        <v>159</v>
      </c>
      <c r="H494" t="s">
        <v>210</v>
      </c>
      <c r="I494">
        <v>33</v>
      </c>
      <c r="J494" t="s">
        <v>163</v>
      </c>
      <c r="K494" t="s">
        <v>211</v>
      </c>
      <c r="L494">
        <v>33</v>
      </c>
      <c r="M494" t="s">
        <v>163</v>
      </c>
      <c r="N494" t="s">
        <v>212</v>
      </c>
      <c r="O494">
        <v>34</v>
      </c>
      <c r="P494" t="s">
        <v>163</v>
      </c>
      <c r="Q494" t="s">
        <v>190</v>
      </c>
      <c r="R494">
        <v>20</v>
      </c>
      <c r="S494" t="s">
        <v>163</v>
      </c>
      <c r="T494" t="s">
        <v>191</v>
      </c>
      <c r="U494">
        <v>20</v>
      </c>
      <c r="V494" t="s">
        <v>163</v>
      </c>
      <c r="W494" t="s">
        <v>192</v>
      </c>
      <c r="X494">
        <v>20</v>
      </c>
      <c r="Y494" t="s">
        <v>163</v>
      </c>
      <c r="Z494" t="s">
        <v>213</v>
      </c>
      <c r="AA494">
        <v>20</v>
      </c>
      <c r="AB494" t="s">
        <v>163</v>
      </c>
      <c r="AC494" t="s">
        <v>214</v>
      </c>
      <c r="AD494">
        <v>20</v>
      </c>
      <c r="AE494" t="s">
        <v>163</v>
      </c>
      <c r="AF494" t="s">
        <v>215</v>
      </c>
      <c r="AG494">
        <v>20</v>
      </c>
      <c r="AH494" t="s">
        <v>163</v>
      </c>
      <c r="AI494" t="s">
        <v>194</v>
      </c>
      <c r="AJ494">
        <v>115200</v>
      </c>
      <c r="AK494" t="s">
        <v>163</v>
      </c>
      <c r="AL494" t="s">
        <v>195</v>
      </c>
      <c r="AM494">
        <v>12000</v>
      </c>
      <c r="AN494" t="s">
        <v>163</v>
      </c>
    </row>
    <row r="495" spans="1:40">
      <c r="A495" s="26">
        <v>41509.808942766205</v>
      </c>
      <c r="B495" t="s">
        <v>129</v>
      </c>
      <c r="C495" t="s">
        <v>269</v>
      </c>
      <c r="D495" t="s">
        <v>494</v>
      </c>
      <c r="E495" t="s">
        <v>131</v>
      </c>
      <c r="F495" t="s">
        <v>220</v>
      </c>
      <c r="G495" t="s">
        <v>221</v>
      </c>
    </row>
    <row r="496" spans="1:40">
      <c r="A496" s="26">
        <v>41509.808942766205</v>
      </c>
      <c r="B496" t="s">
        <v>129</v>
      </c>
      <c r="C496" t="s">
        <v>269</v>
      </c>
      <c r="D496" t="s">
        <v>495</v>
      </c>
      <c r="E496" t="s">
        <v>131</v>
      </c>
      <c r="F496" t="s">
        <v>496</v>
      </c>
      <c r="G496" t="s">
        <v>497</v>
      </c>
      <c r="H496" t="s">
        <v>498</v>
      </c>
    </row>
    <row r="497" spans="1:40">
      <c r="A497" s="26">
        <v>41509.808942916665</v>
      </c>
      <c r="B497" t="s">
        <v>129</v>
      </c>
      <c r="C497" t="s">
        <v>152</v>
      </c>
      <c r="D497" t="s">
        <v>499</v>
      </c>
    </row>
    <row r="498" spans="1:40">
      <c r="A498" s="26">
        <v>41509.808942916665</v>
      </c>
      <c r="B498" t="s">
        <v>129</v>
      </c>
      <c r="C498" t="s">
        <v>152</v>
      </c>
      <c r="D498" t="s">
        <v>500</v>
      </c>
      <c r="E498" t="s">
        <v>157</v>
      </c>
      <c r="F498" t="s">
        <v>158</v>
      </c>
      <c r="G498" t="s">
        <v>159</v>
      </c>
      <c r="H498" t="s">
        <v>160</v>
      </c>
      <c r="I498">
        <v>240000</v>
      </c>
      <c r="J498" t="s">
        <v>161</v>
      </c>
      <c r="K498">
        <v>240000</v>
      </c>
      <c r="L498" t="s">
        <v>162</v>
      </c>
      <c r="M498">
        <v>500</v>
      </c>
      <c r="N498" t="s">
        <v>163</v>
      </c>
      <c r="O498" t="s">
        <v>164</v>
      </c>
      <c r="P498">
        <v>300</v>
      </c>
      <c r="Q498" t="s">
        <v>163</v>
      </c>
    </row>
    <row r="499" spans="1:40">
      <c r="A499" s="26">
        <v>41509.808942916665</v>
      </c>
      <c r="B499" t="s">
        <v>129</v>
      </c>
      <c r="C499" t="s">
        <v>152</v>
      </c>
      <c r="D499" t="s">
        <v>501</v>
      </c>
      <c r="E499" t="s">
        <v>157</v>
      </c>
      <c r="F499" t="s">
        <v>158</v>
      </c>
      <c r="G499" t="s">
        <v>159</v>
      </c>
      <c r="H499" t="s">
        <v>166</v>
      </c>
      <c r="I499">
        <v>49</v>
      </c>
      <c r="J499" t="s">
        <v>163</v>
      </c>
      <c r="K499" t="s">
        <v>167</v>
      </c>
      <c r="L499">
        <v>130</v>
      </c>
      <c r="M499" t="s">
        <v>163</v>
      </c>
      <c r="N499" t="s">
        <v>168</v>
      </c>
      <c r="O499">
        <v>180</v>
      </c>
      <c r="P499" t="s">
        <v>163</v>
      </c>
      <c r="Q499" t="s">
        <v>169</v>
      </c>
      <c r="R499">
        <v>140</v>
      </c>
      <c r="S499" t="s">
        <v>163</v>
      </c>
      <c r="T499" t="s">
        <v>170</v>
      </c>
      <c r="U499">
        <v>80</v>
      </c>
      <c r="V499" t="s">
        <v>163</v>
      </c>
      <c r="W499" t="s">
        <v>171</v>
      </c>
      <c r="X499">
        <v>101</v>
      </c>
      <c r="Y499" t="s">
        <v>163</v>
      </c>
      <c r="Z499" t="s">
        <v>172</v>
      </c>
      <c r="AA499">
        <v>190</v>
      </c>
      <c r="AB499" t="s">
        <v>163</v>
      </c>
      <c r="AC499" t="s">
        <v>173</v>
      </c>
      <c r="AD499">
        <v>20</v>
      </c>
      <c r="AE499" t="s">
        <v>163</v>
      </c>
    </row>
    <row r="500" spans="1:40">
      <c r="A500" s="26">
        <v>41509.808942916665</v>
      </c>
      <c r="B500" t="s">
        <v>129</v>
      </c>
      <c r="C500" t="s">
        <v>152</v>
      </c>
      <c r="D500" t="s">
        <v>502</v>
      </c>
    </row>
    <row r="501" spans="1:40">
      <c r="A501" s="26">
        <v>41509.808942916665</v>
      </c>
      <c r="B501" t="s">
        <v>129</v>
      </c>
      <c r="C501" t="s">
        <v>152</v>
      </c>
      <c r="D501" t="s">
        <v>503</v>
      </c>
      <c r="E501" t="s">
        <v>157</v>
      </c>
      <c r="F501" t="s">
        <v>158</v>
      </c>
      <c r="G501" t="s">
        <v>159</v>
      </c>
      <c r="H501" t="s">
        <v>176</v>
      </c>
      <c r="I501">
        <v>50</v>
      </c>
      <c r="J501" t="s">
        <v>163</v>
      </c>
      <c r="K501" t="s">
        <v>177</v>
      </c>
      <c r="L501">
        <v>50</v>
      </c>
      <c r="M501" t="s">
        <v>163</v>
      </c>
      <c r="N501" t="s">
        <v>178</v>
      </c>
      <c r="O501">
        <v>50</v>
      </c>
      <c r="P501" t="s">
        <v>163</v>
      </c>
    </row>
    <row r="502" spans="1:40">
      <c r="A502" s="26">
        <v>41509.808942916665</v>
      </c>
      <c r="B502" t="s">
        <v>129</v>
      </c>
      <c r="C502" t="s">
        <v>152</v>
      </c>
      <c r="D502" t="s">
        <v>504</v>
      </c>
      <c r="E502" t="s">
        <v>157</v>
      </c>
      <c r="F502" t="s">
        <v>158</v>
      </c>
      <c r="G502" t="s">
        <v>159</v>
      </c>
      <c r="H502" t="s">
        <v>180</v>
      </c>
      <c r="I502">
        <v>35</v>
      </c>
      <c r="J502" t="s">
        <v>163</v>
      </c>
      <c r="K502" t="s">
        <v>181</v>
      </c>
      <c r="L502">
        <v>5</v>
      </c>
      <c r="M502" t="s">
        <v>163</v>
      </c>
      <c r="N502" t="s">
        <v>182</v>
      </c>
      <c r="O502">
        <v>60</v>
      </c>
      <c r="P502" t="s">
        <v>163</v>
      </c>
    </row>
    <row r="503" spans="1:40">
      <c r="A503" s="26">
        <v>41509.808942916665</v>
      </c>
      <c r="B503" t="s">
        <v>129</v>
      </c>
      <c r="C503" t="s">
        <v>152</v>
      </c>
      <c r="D503" t="s">
        <v>505</v>
      </c>
      <c r="E503" t="s">
        <v>157</v>
      </c>
      <c r="F503" t="s">
        <v>158</v>
      </c>
      <c r="G503" t="s">
        <v>159</v>
      </c>
      <c r="H503" t="s">
        <v>184</v>
      </c>
      <c r="I503">
        <v>1</v>
      </c>
      <c r="J503" t="s">
        <v>163</v>
      </c>
    </row>
    <row r="504" spans="1:40">
      <c r="A504" s="26">
        <v>41509.808942916665</v>
      </c>
      <c r="B504" t="s">
        <v>129</v>
      </c>
      <c r="C504" t="s">
        <v>152</v>
      </c>
      <c r="D504" t="s">
        <v>506</v>
      </c>
      <c r="E504" t="s">
        <v>157</v>
      </c>
      <c r="F504" t="s">
        <v>158</v>
      </c>
      <c r="G504" t="s">
        <v>159</v>
      </c>
      <c r="H504" t="s">
        <v>186</v>
      </c>
      <c r="I504">
        <v>30</v>
      </c>
      <c r="J504" t="s">
        <v>163</v>
      </c>
      <c r="K504" t="s">
        <v>187</v>
      </c>
      <c r="L504">
        <v>30</v>
      </c>
      <c r="M504" t="s">
        <v>163</v>
      </c>
      <c r="N504" t="s">
        <v>188</v>
      </c>
      <c r="O504">
        <v>30</v>
      </c>
      <c r="P504" t="s">
        <v>163</v>
      </c>
      <c r="Q504" t="s">
        <v>189</v>
      </c>
      <c r="R504">
        <v>10</v>
      </c>
      <c r="S504" t="s">
        <v>163</v>
      </c>
      <c r="T504" t="s">
        <v>190</v>
      </c>
      <c r="U504">
        <v>20</v>
      </c>
      <c r="V504" t="s">
        <v>163</v>
      </c>
      <c r="W504" t="s">
        <v>191</v>
      </c>
      <c r="X504">
        <v>20</v>
      </c>
      <c r="Y504" t="s">
        <v>163</v>
      </c>
      <c r="Z504" t="s">
        <v>192</v>
      </c>
      <c r="AA504">
        <v>20</v>
      </c>
      <c r="AB504" t="s">
        <v>163</v>
      </c>
      <c r="AC504" t="s">
        <v>193</v>
      </c>
      <c r="AD504">
        <v>20</v>
      </c>
      <c r="AE504" t="s">
        <v>163</v>
      </c>
      <c r="AF504" t="s">
        <v>194</v>
      </c>
      <c r="AG504">
        <v>115200</v>
      </c>
      <c r="AH504" t="s">
        <v>163</v>
      </c>
      <c r="AI504" t="s">
        <v>195</v>
      </c>
      <c r="AJ504">
        <v>12000</v>
      </c>
      <c r="AK504" t="s">
        <v>163</v>
      </c>
      <c r="AL504" t="s">
        <v>196</v>
      </c>
      <c r="AM504">
        <v>30000</v>
      </c>
      <c r="AN504" t="s">
        <v>163</v>
      </c>
    </row>
    <row r="505" spans="1:40">
      <c r="A505" s="26">
        <v>41509.808942916665</v>
      </c>
      <c r="B505" t="s">
        <v>129</v>
      </c>
      <c r="C505" t="s">
        <v>152</v>
      </c>
      <c r="D505" t="s">
        <v>507</v>
      </c>
      <c r="E505" t="s">
        <v>157</v>
      </c>
      <c r="F505" t="s">
        <v>158</v>
      </c>
      <c r="G505" t="s">
        <v>159</v>
      </c>
      <c r="H505" t="s">
        <v>198</v>
      </c>
      <c r="I505">
        <v>60</v>
      </c>
      <c r="J505" t="s">
        <v>163</v>
      </c>
      <c r="K505" t="s">
        <v>199</v>
      </c>
      <c r="L505">
        <v>40</v>
      </c>
      <c r="M505" t="s">
        <v>163</v>
      </c>
      <c r="N505" t="s">
        <v>200</v>
      </c>
      <c r="O505">
        <v>50</v>
      </c>
      <c r="P505" t="s">
        <v>163</v>
      </c>
      <c r="Q505" t="s">
        <v>201</v>
      </c>
      <c r="R505">
        <v>40</v>
      </c>
      <c r="S505" t="s">
        <v>163</v>
      </c>
      <c r="T505" t="s">
        <v>202</v>
      </c>
      <c r="U505">
        <v>60</v>
      </c>
      <c r="V505" t="s">
        <v>163</v>
      </c>
      <c r="W505" t="s">
        <v>203</v>
      </c>
      <c r="X505">
        <v>50</v>
      </c>
      <c r="Y505" t="s">
        <v>163</v>
      </c>
      <c r="Z505" t="s">
        <v>204</v>
      </c>
      <c r="AA505">
        <v>50</v>
      </c>
      <c r="AB505" t="s">
        <v>163</v>
      </c>
      <c r="AC505" t="s">
        <v>205</v>
      </c>
      <c r="AD505">
        <v>35</v>
      </c>
      <c r="AE505" t="s">
        <v>163</v>
      </c>
      <c r="AF505" t="s">
        <v>206</v>
      </c>
      <c r="AG505">
        <v>8</v>
      </c>
      <c r="AH505" t="s">
        <v>163</v>
      </c>
      <c r="AI505" t="s">
        <v>207</v>
      </c>
      <c r="AJ505">
        <v>90</v>
      </c>
      <c r="AK505" t="s">
        <v>163</v>
      </c>
      <c r="AL505" t="s">
        <v>208</v>
      </c>
      <c r="AM505">
        <v>1</v>
      </c>
      <c r="AN505" t="s">
        <v>163</v>
      </c>
    </row>
    <row r="506" spans="1:40">
      <c r="A506" s="26">
        <v>41509.808942916665</v>
      </c>
      <c r="B506" t="s">
        <v>129</v>
      </c>
      <c r="C506" t="s">
        <v>152</v>
      </c>
      <c r="D506" t="s">
        <v>508</v>
      </c>
      <c r="E506" t="s">
        <v>157</v>
      </c>
      <c r="F506" t="s">
        <v>158</v>
      </c>
      <c r="G506" t="s">
        <v>159</v>
      </c>
      <c r="H506" t="s">
        <v>210</v>
      </c>
      <c r="I506">
        <v>33</v>
      </c>
      <c r="J506" t="s">
        <v>163</v>
      </c>
      <c r="K506" t="s">
        <v>211</v>
      </c>
      <c r="L506">
        <v>33</v>
      </c>
      <c r="M506" t="s">
        <v>163</v>
      </c>
      <c r="N506" t="s">
        <v>212</v>
      </c>
      <c r="O506">
        <v>34</v>
      </c>
      <c r="P506" t="s">
        <v>163</v>
      </c>
      <c r="Q506" t="s">
        <v>190</v>
      </c>
      <c r="R506">
        <v>20</v>
      </c>
      <c r="S506" t="s">
        <v>163</v>
      </c>
      <c r="T506" t="s">
        <v>191</v>
      </c>
      <c r="U506">
        <v>20</v>
      </c>
      <c r="V506" t="s">
        <v>163</v>
      </c>
      <c r="W506" t="s">
        <v>192</v>
      </c>
      <c r="X506">
        <v>20</v>
      </c>
      <c r="Y506" t="s">
        <v>163</v>
      </c>
      <c r="Z506" t="s">
        <v>213</v>
      </c>
      <c r="AA506">
        <v>20</v>
      </c>
      <c r="AB506" t="s">
        <v>163</v>
      </c>
      <c r="AC506" t="s">
        <v>214</v>
      </c>
      <c r="AD506">
        <v>20</v>
      </c>
      <c r="AE506" t="s">
        <v>163</v>
      </c>
      <c r="AF506" t="s">
        <v>215</v>
      </c>
      <c r="AG506">
        <v>20</v>
      </c>
      <c r="AH506" t="s">
        <v>163</v>
      </c>
      <c r="AI506" t="s">
        <v>194</v>
      </c>
      <c r="AJ506">
        <v>115200</v>
      </c>
      <c r="AK506" t="s">
        <v>163</v>
      </c>
      <c r="AL506" t="s">
        <v>195</v>
      </c>
      <c r="AM506">
        <v>12000</v>
      </c>
      <c r="AN506" t="s">
        <v>163</v>
      </c>
    </row>
    <row r="507" spans="1:40">
      <c r="A507" s="26">
        <v>41509.808942916665</v>
      </c>
      <c r="B507" t="s">
        <v>129</v>
      </c>
      <c r="C507" t="s">
        <v>152</v>
      </c>
      <c r="D507" t="s">
        <v>509</v>
      </c>
      <c r="E507" t="s">
        <v>131</v>
      </c>
      <c r="F507" t="s">
        <v>220</v>
      </c>
      <c r="G507" t="s">
        <v>221</v>
      </c>
    </row>
    <row r="508" spans="1:40">
      <c r="A508" s="26">
        <v>41509.808942916665</v>
      </c>
      <c r="B508" t="s">
        <v>129</v>
      </c>
      <c r="C508" t="s">
        <v>152</v>
      </c>
      <c r="D508" t="s">
        <v>510</v>
      </c>
      <c r="E508" t="s">
        <v>131</v>
      </c>
      <c r="F508" t="s">
        <v>511</v>
      </c>
      <c r="G508" t="s">
        <v>512</v>
      </c>
      <c r="H508" t="s">
        <v>513</v>
      </c>
    </row>
    <row r="509" spans="1:40">
      <c r="A509" s="26">
        <v>41509.808942939817</v>
      </c>
      <c r="B509" t="s">
        <v>129</v>
      </c>
      <c r="C509" t="s">
        <v>152</v>
      </c>
      <c r="D509" t="s">
        <v>514</v>
      </c>
    </row>
    <row r="510" spans="1:40">
      <c r="A510" s="26">
        <v>41509.808942939817</v>
      </c>
      <c r="B510" t="s">
        <v>129</v>
      </c>
      <c r="C510" t="s">
        <v>152</v>
      </c>
      <c r="D510" t="s">
        <v>515</v>
      </c>
      <c r="E510" t="s">
        <v>157</v>
      </c>
      <c r="F510" t="s">
        <v>158</v>
      </c>
      <c r="G510" t="s">
        <v>159</v>
      </c>
      <c r="H510" t="s">
        <v>160</v>
      </c>
      <c r="I510">
        <v>240000</v>
      </c>
      <c r="J510" t="s">
        <v>161</v>
      </c>
      <c r="K510">
        <v>240000</v>
      </c>
      <c r="L510" t="s">
        <v>162</v>
      </c>
      <c r="M510">
        <v>500</v>
      </c>
      <c r="N510" t="s">
        <v>163</v>
      </c>
      <c r="O510" t="s">
        <v>164</v>
      </c>
      <c r="P510">
        <v>300</v>
      </c>
      <c r="Q510" t="s">
        <v>163</v>
      </c>
    </row>
    <row r="511" spans="1:40">
      <c r="A511" s="26">
        <v>41509.808942939817</v>
      </c>
      <c r="B511" t="s">
        <v>129</v>
      </c>
      <c r="C511" t="s">
        <v>152</v>
      </c>
      <c r="D511" t="s">
        <v>516</v>
      </c>
      <c r="E511" t="s">
        <v>157</v>
      </c>
      <c r="F511" t="s">
        <v>158</v>
      </c>
      <c r="G511" t="s">
        <v>159</v>
      </c>
      <c r="H511" t="s">
        <v>166</v>
      </c>
      <c r="I511">
        <v>49</v>
      </c>
      <c r="J511" t="s">
        <v>163</v>
      </c>
      <c r="K511" t="s">
        <v>167</v>
      </c>
      <c r="L511">
        <v>130</v>
      </c>
      <c r="M511" t="s">
        <v>163</v>
      </c>
      <c r="N511" t="s">
        <v>168</v>
      </c>
      <c r="O511">
        <v>180</v>
      </c>
      <c r="P511" t="s">
        <v>163</v>
      </c>
      <c r="Q511" t="s">
        <v>169</v>
      </c>
      <c r="R511">
        <v>140</v>
      </c>
      <c r="S511" t="s">
        <v>163</v>
      </c>
      <c r="T511" t="s">
        <v>170</v>
      </c>
      <c r="U511">
        <v>80</v>
      </c>
      <c r="V511" t="s">
        <v>163</v>
      </c>
      <c r="W511" t="s">
        <v>171</v>
      </c>
      <c r="X511">
        <v>101</v>
      </c>
      <c r="Y511" t="s">
        <v>163</v>
      </c>
      <c r="Z511" t="s">
        <v>172</v>
      </c>
      <c r="AA511">
        <v>190</v>
      </c>
      <c r="AB511" t="s">
        <v>163</v>
      </c>
      <c r="AC511" t="s">
        <v>173</v>
      </c>
      <c r="AD511">
        <v>20</v>
      </c>
      <c r="AE511" t="s">
        <v>163</v>
      </c>
    </row>
    <row r="512" spans="1:40">
      <c r="A512" s="26">
        <v>41509.808942939817</v>
      </c>
      <c r="B512" t="s">
        <v>129</v>
      </c>
      <c r="C512" t="s">
        <v>152</v>
      </c>
      <c r="D512" t="s">
        <v>517</v>
      </c>
    </row>
    <row r="513" spans="1:40">
      <c r="A513" s="26">
        <v>41509.808942939817</v>
      </c>
      <c r="B513" t="s">
        <v>129</v>
      </c>
      <c r="C513" t="s">
        <v>152</v>
      </c>
      <c r="D513" t="s">
        <v>518</v>
      </c>
      <c r="E513" t="s">
        <v>157</v>
      </c>
      <c r="F513" t="s">
        <v>158</v>
      </c>
      <c r="G513" t="s">
        <v>159</v>
      </c>
      <c r="H513" t="s">
        <v>176</v>
      </c>
      <c r="I513">
        <v>50</v>
      </c>
      <c r="J513" t="s">
        <v>163</v>
      </c>
      <c r="K513" t="s">
        <v>177</v>
      </c>
      <c r="L513">
        <v>50</v>
      </c>
      <c r="M513" t="s">
        <v>163</v>
      </c>
      <c r="N513" t="s">
        <v>178</v>
      </c>
      <c r="O513">
        <v>50</v>
      </c>
      <c r="P513" t="s">
        <v>163</v>
      </c>
    </row>
    <row r="514" spans="1:40">
      <c r="A514" s="26">
        <v>41509.808942939817</v>
      </c>
      <c r="B514" t="s">
        <v>129</v>
      </c>
      <c r="C514" t="s">
        <v>152</v>
      </c>
      <c r="D514" t="s">
        <v>519</v>
      </c>
      <c r="E514" t="s">
        <v>157</v>
      </c>
      <c r="F514" t="s">
        <v>158</v>
      </c>
      <c r="G514" t="s">
        <v>159</v>
      </c>
      <c r="H514" t="s">
        <v>180</v>
      </c>
      <c r="I514">
        <v>35</v>
      </c>
      <c r="J514" t="s">
        <v>163</v>
      </c>
      <c r="K514" t="s">
        <v>181</v>
      </c>
      <c r="L514">
        <v>5</v>
      </c>
      <c r="M514" t="s">
        <v>163</v>
      </c>
      <c r="N514" t="s">
        <v>182</v>
      </c>
      <c r="O514">
        <v>60</v>
      </c>
      <c r="P514" t="s">
        <v>163</v>
      </c>
    </row>
    <row r="515" spans="1:40">
      <c r="A515" s="26">
        <v>41509.808942939817</v>
      </c>
      <c r="B515" t="s">
        <v>129</v>
      </c>
      <c r="C515" t="s">
        <v>152</v>
      </c>
      <c r="D515" t="s">
        <v>520</v>
      </c>
      <c r="E515" t="s">
        <v>157</v>
      </c>
      <c r="F515" t="s">
        <v>158</v>
      </c>
      <c r="G515" t="s">
        <v>159</v>
      </c>
      <c r="H515" t="s">
        <v>184</v>
      </c>
      <c r="I515">
        <v>1</v>
      </c>
      <c r="J515" t="s">
        <v>163</v>
      </c>
    </row>
    <row r="516" spans="1:40">
      <c r="A516" s="26">
        <v>41509.808942939817</v>
      </c>
      <c r="B516" t="s">
        <v>129</v>
      </c>
      <c r="C516" t="s">
        <v>152</v>
      </c>
      <c r="D516" t="s">
        <v>521</v>
      </c>
      <c r="E516" t="s">
        <v>157</v>
      </c>
      <c r="F516" t="s">
        <v>158</v>
      </c>
      <c r="G516" t="s">
        <v>159</v>
      </c>
      <c r="H516" t="s">
        <v>186</v>
      </c>
      <c r="I516">
        <v>30</v>
      </c>
      <c r="J516" t="s">
        <v>163</v>
      </c>
      <c r="K516" t="s">
        <v>187</v>
      </c>
      <c r="L516">
        <v>30</v>
      </c>
      <c r="M516" t="s">
        <v>163</v>
      </c>
      <c r="N516" t="s">
        <v>188</v>
      </c>
      <c r="O516">
        <v>30</v>
      </c>
      <c r="P516" t="s">
        <v>163</v>
      </c>
      <c r="Q516" t="s">
        <v>189</v>
      </c>
      <c r="R516">
        <v>10</v>
      </c>
      <c r="S516" t="s">
        <v>163</v>
      </c>
      <c r="T516" t="s">
        <v>190</v>
      </c>
      <c r="U516">
        <v>20</v>
      </c>
      <c r="V516" t="s">
        <v>163</v>
      </c>
      <c r="W516" t="s">
        <v>191</v>
      </c>
      <c r="X516">
        <v>20</v>
      </c>
      <c r="Y516" t="s">
        <v>163</v>
      </c>
      <c r="Z516" t="s">
        <v>192</v>
      </c>
      <c r="AA516">
        <v>20</v>
      </c>
      <c r="AB516" t="s">
        <v>163</v>
      </c>
      <c r="AC516" t="s">
        <v>193</v>
      </c>
      <c r="AD516">
        <v>20</v>
      </c>
      <c r="AE516" t="s">
        <v>163</v>
      </c>
      <c r="AF516" t="s">
        <v>194</v>
      </c>
      <c r="AG516">
        <v>115200</v>
      </c>
      <c r="AH516" t="s">
        <v>163</v>
      </c>
      <c r="AI516" t="s">
        <v>195</v>
      </c>
      <c r="AJ516">
        <v>12000</v>
      </c>
      <c r="AK516" t="s">
        <v>163</v>
      </c>
      <c r="AL516" t="s">
        <v>196</v>
      </c>
      <c r="AM516">
        <v>30000</v>
      </c>
      <c r="AN516" t="s">
        <v>163</v>
      </c>
    </row>
    <row r="517" spans="1:40">
      <c r="A517" s="26">
        <v>41509.808942939817</v>
      </c>
      <c r="B517" t="s">
        <v>129</v>
      </c>
      <c r="C517" t="s">
        <v>152</v>
      </c>
      <c r="D517" t="s">
        <v>522</v>
      </c>
      <c r="E517" t="s">
        <v>157</v>
      </c>
      <c r="F517" t="s">
        <v>158</v>
      </c>
      <c r="G517" t="s">
        <v>159</v>
      </c>
      <c r="H517" t="s">
        <v>198</v>
      </c>
      <c r="I517">
        <v>60</v>
      </c>
      <c r="J517" t="s">
        <v>163</v>
      </c>
      <c r="K517" t="s">
        <v>199</v>
      </c>
      <c r="L517">
        <v>40</v>
      </c>
      <c r="M517" t="s">
        <v>163</v>
      </c>
      <c r="N517" t="s">
        <v>200</v>
      </c>
      <c r="O517">
        <v>50</v>
      </c>
      <c r="P517" t="s">
        <v>163</v>
      </c>
      <c r="Q517" t="s">
        <v>201</v>
      </c>
      <c r="R517">
        <v>40</v>
      </c>
      <c r="S517" t="s">
        <v>163</v>
      </c>
      <c r="T517" t="s">
        <v>202</v>
      </c>
      <c r="U517">
        <v>60</v>
      </c>
      <c r="V517" t="s">
        <v>163</v>
      </c>
      <c r="W517" t="s">
        <v>203</v>
      </c>
      <c r="X517">
        <v>50</v>
      </c>
      <c r="Y517" t="s">
        <v>163</v>
      </c>
      <c r="Z517" t="s">
        <v>204</v>
      </c>
      <c r="AA517">
        <v>50</v>
      </c>
      <c r="AB517" t="s">
        <v>163</v>
      </c>
      <c r="AC517" t="s">
        <v>205</v>
      </c>
      <c r="AD517">
        <v>35</v>
      </c>
      <c r="AE517" t="s">
        <v>163</v>
      </c>
      <c r="AF517" t="s">
        <v>206</v>
      </c>
      <c r="AG517">
        <v>8</v>
      </c>
      <c r="AH517" t="s">
        <v>163</v>
      </c>
      <c r="AI517" t="s">
        <v>207</v>
      </c>
      <c r="AJ517">
        <v>90</v>
      </c>
      <c r="AK517" t="s">
        <v>163</v>
      </c>
      <c r="AL517" t="s">
        <v>208</v>
      </c>
      <c r="AM517">
        <v>1</v>
      </c>
      <c r="AN517" t="s">
        <v>163</v>
      </c>
    </row>
    <row r="518" spans="1:40">
      <c r="A518" s="26">
        <v>41509.808942939817</v>
      </c>
      <c r="B518" t="s">
        <v>129</v>
      </c>
      <c r="C518" t="s">
        <v>152</v>
      </c>
      <c r="D518" t="s">
        <v>523</v>
      </c>
      <c r="E518" t="s">
        <v>157</v>
      </c>
      <c r="F518" t="s">
        <v>158</v>
      </c>
      <c r="G518" t="s">
        <v>159</v>
      </c>
      <c r="H518" t="s">
        <v>210</v>
      </c>
      <c r="I518">
        <v>33</v>
      </c>
      <c r="J518" t="s">
        <v>163</v>
      </c>
      <c r="K518" t="s">
        <v>211</v>
      </c>
      <c r="L518">
        <v>33</v>
      </c>
      <c r="M518" t="s">
        <v>163</v>
      </c>
      <c r="N518" t="s">
        <v>212</v>
      </c>
      <c r="O518">
        <v>34</v>
      </c>
      <c r="P518" t="s">
        <v>163</v>
      </c>
      <c r="Q518" t="s">
        <v>190</v>
      </c>
      <c r="R518">
        <v>20</v>
      </c>
      <c r="S518" t="s">
        <v>163</v>
      </c>
      <c r="T518" t="s">
        <v>191</v>
      </c>
      <c r="U518">
        <v>20</v>
      </c>
      <c r="V518" t="s">
        <v>163</v>
      </c>
      <c r="W518" t="s">
        <v>192</v>
      </c>
      <c r="X518">
        <v>20</v>
      </c>
      <c r="Y518" t="s">
        <v>163</v>
      </c>
      <c r="Z518" t="s">
        <v>213</v>
      </c>
      <c r="AA518">
        <v>20</v>
      </c>
      <c r="AB518" t="s">
        <v>163</v>
      </c>
      <c r="AC518" t="s">
        <v>214</v>
      </c>
      <c r="AD518">
        <v>20</v>
      </c>
      <c r="AE518" t="s">
        <v>163</v>
      </c>
      <c r="AF518" t="s">
        <v>215</v>
      </c>
      <c r="AG518">
        <v>20</v>
      </c>
      <c r="AH518" t="s">
        <v>163</v>
      </c>
      <c r="AI518" t="s">
        <v>194</v>
      </c>
      <c r="AJ518">
        <v>115200</v>
      </c>
      <c r="AK518" t="s">
        <v>163</v>
      </c>
      <c r="AL518" t="s">
        <v>195</v>
      </c>
      <c r="AM518">
        <v>12000</v>
      </c>
      <c r="AN518" t="s">
        <v>163</v>
      </c>
    </row>
    <row r="519" spans="1:40">
      <c r="A519" s="26">
        <v>41509.808942939817</v>
      </c>
      <c r="B519" t="s">
        <v>129</v>
      </c>
      <c r="C519" t="s">
        <v>152</v>
      </c>
      <c r="D519" t="s">
        <v>524</v>
      </c>
      <c r="E519" t="s">
        <v>131</v>
      </c>
      <c r="F519" t="s">
        <v>220</v>
      </c>
      <c r="G519" t="s">
        <v>221</v>
      </c>
    </row>
    <row r="520" spans="1:40">
      <c r="A520" s="26">
        <v>41509.808942939817</v>
      </c>
      <c r="B520" t="s">
        <v>129</v>
      </c>
      <c r="C520" t="s">
        <v>152</v>
      </c>
      <c r="D520" t="s">
        <v>525</v>
      </c>
      <c r="E520" t="s">
        <v>131</v>
      </c>
      <c r="F520" t="s">
        <v>526</v>
      </c>
      <c r="G520" t="s">
        <v>527</v>
      </c>
      <c r="H520" t="s">
        <v>528</v>
      </c>
    </row>
    <row r="521" spans="1:40">
      <c r="A521" s="26">
        <v>41509.808942939817</v>
      </c>
      <c r="B521" t="s">
        <v>129</v>
      </c>
      <c r="C521" t="s">
        <v>267</v>
      </c>
      <c r="D521" t="s">
        <v>529</v>
      </c>
      <c r="E521" t="s">
        <v>157</v>
      </c>
      <c r="F521" t="s">
        <v>158</v>
      </c>
      <c r="G521" t="s">
        <v>159</v>
      </c>
      <c r="H521" t="s">
        <v>160</v>
      </c>
      <c r="I521">
        <v>240000</v>
      </c>
      <c r="J521" t="s">
        <v>161</v>
      </c>
      <c r="K521">
        <v>240000</v>
      </c>
      <c r="L521" t="s">
        <v>162</v>
      </c>
      <c r="M521">
        <v>500</v>
      </c>
      <c r="N521" t="s">
        <v>163</v>
      </c>
      <c r="O521" t="s">
        <v>164</v>
      </c>
      <c r="P521">
        <v>300</v>
      </c>
      <c r="Q521" t="s">
        <v>163</v>
      </c>
    </row>
    <row r="522" spans="1:40">
      <c r="A522" s="26">
        <v>41509.808942939817</v>
      </c>
      <c r="B522" t="s">
        <v>129</v>
      </c>
      <c r="C522" t="s">
        <v>267</v>
      </c>
      <c r="D522" t="s">
        <v>530</v>
      </c>
      <c r="E522" t="s">
        <v>157</v>
      </c>
      <c r="F522" t="s">
        <v>158</v>
      </c>
      <c r="G522" t="s">
        <v>159</v>
      </c>
      <c r="H522" t="s">
        <v>166</v>
      </c>
      <c r="I522">
        <v>49</v>
      </c>
      <c r="J522" t="s">
        <v>163</v>
      </c>
      <c r="K522" t="s">
        <v>167</v>
      </c>
      <c r="L522">
        <v>130</v>
      </c>
      <c r="M522" t="s">
        <v>163</v>
      </c>
      <c r="N522" t="s">
        <v>168</v>
      </c>
      <c r="O522">
        <v>180</v>
      </c>
      <c r="P522" t="s">
        <v>163</v>
      </c>
      <c r="Q522" t="s">
        <v>169</v>
      </c>
      <c r="R522">
        <v>140</v>
      </c>
      <c r="S522" t="s">
        <v>163</v>
      </c>
      <c r="T522" t="s">
        <v>170</v>
      </c>
      <c r="U522">
        <v>80</v>
      </c>
      <c r="V522" t="s">
        <v>163</v>
      </c>
      <c r="W522" t="s">
        <v>171</v>
      </c>
      <c r="X522">
        <v>101</v>
      </c>
      <c r="Y522" t="s">
        <v>163</v>
      </c>
      <c r="Z522" t="s">
        <v>172</v>
      </c>
      <c r="AA522">
        <v>190</v>
      </c>
      <c r="AB522" t="s">
        <v>163</v>
      </c>
      <c r="AC522" t="s">
        <v>173</v>
      </c>
      <c r="AD522">
        <v>20</v>
      </c>
      <c r="AE522" t="s">
        <v>163</v>
      </c>
    </row>
    <row r="523" spans="1:40">
      <c r="A523" s="26">
        <v>41509.808942939817</v>
      </c>
      <c r="B523" t="s">
        <v>129</v>
      </c>
      <c r="C523" t="s">
        <v>267</v>
      </c>
      <c r="D523" t="s">
        <v>531</v>
      </c>
    </row>
    <row r="524" spans="1:40">
      <c r="A524" s="26">
        <v>41509.808942939817</v>
      </c>
      <c r="B524" t="s">
        <v>129</v>
      </c>
      <c r="C524" t="s">
        <v>267</v>
      </c>
      <c r="D524" t="s">
        <v>532</v>
      </c>
      <c r="E524" t="s">
        <v>157</v>
      </c>
      <c r="F524" t="s">
        <v>158</v>
      </c>
      <c r="G524" t="s">
        <v>159</v>
      </c>
      <c r="H524" t="s">
        <v>176</v>
      </c>
      <c r="I524">
        <v>50</v>
      </c>
      <c r="J524" t="s">
        <v>163</v>
      </c>
      <c r="K524" t="s">
        <v>177</v>
      </c>
      <c r="L524">
        <v>50</v>
      </c>
      <c r="M524" t="s">
        <v>163</v>
      </c>
      <c r="N524" t="s">
        <v>178</v>
      </c>
      <c r="O524">
        <v>50</v>
      </c>
      <c r="P524" t="s">
        <v>163</v>
      </c>
    </row>
    <row r="525" spans="1:40">
      <c r="A525" s="26">
        <v>41509.808942939817</v>
      </c>
      <c r="B525" t="s">
        <v>129</v>
      </c>
      <c r="C525" t="s">
        <v>267</v>
      </c>
      <c r="D525" t="s">
        <v>533</v>
      </c>
      <c r="E525" t="s">
        <v>157</v>
      </c>
      <c r="F525" t="s">
        <v>158</v>
      </c>
      <c r="G525" t="s">
        <v>159</v>
      </c>
      <c r="H525" t="s">
        <v>180</v>
      </c>
      <c r="I525">
        <v>35</v>
      </c>
      <c r="J525" t="s">
        <v>163</v>
      </c>
      <c r="K525" t="s">
        <v>181</v>
      </c>
      <c r="L525">
        <v>5</v>
      </c>
      <c r="M525" t="s">
        <v>163</v>
      </c>
      <c r="N525" t="s">
        <v>182</v>
      </c>
      <c r="O525">
        <v>60</v>
      </c>
      <c r="P525" t="s">
        <v>163</v>
      </c>
    </row>
    <row r="526" spans="1:40">
      <c r="A526" s="26">
        <v>41509.808942939817</v>
      </c>
      <c r="B526" t="s">
        <v>129</v>
      </c>
      <c r="C526" t="s">
        <v>267</v>
      </c>
      <c r="D526" t="s">
        <v>534</v>
      </c>
      <c r="E526" t="s">
        <v>157</v>
      </c>
      <c r="F526" t="s">
        <v>158</v>
      </c>
      <c r="G526" t="s">
        <v>159</v>
      </c>
      <c r="H526" t="s">
        <v>184</v>
      </c>
      <c r="I526">
        <v>1</v>
      </c>
      <c r="J526" t="s">
        <v>163</v>
      </c>
    </row>
    <row r="527" spans="1:40">
      <c r="A527" s="26">
        <v>41509.808942939817</v>
      </c>
      <c r="B527" t="s">
        <v>129</v>
      </c>
      <c r="C527" t="s">
        <v>267</v>
      </c>
      <c r="D527" t="s">
        <v>535</v>
      </c>
    </row>
    <row r="528" spans="1:40">
      <c r="A528" s="26">
        <v>41509.808942939817</v>
      </c>
      <c r="B528" t="s">
        <v>129</v>
      </c>
      <c r="C528" t="s">
        <v>265</v>
      </c>
      <c r="D528" t="s">
        <v>536</v>
      </c>
    </row>
    <row r="529" spans="1:40">
      <c r="A529" s="26">
        <v>41509.808942939817</v>
      </c>
      <c r="B529" t="s">
        <v>129</v>
      </c>
      <c r="C529" t="s">
        <v>265</v>
      </c>
      <c r="D529" t="s">
        <v>537</v>
      </c>
      <c r="E529" t="s">
        <v>157</v>
      </c>
      <c r="F529" t="s">
        <v>158</v>
      </c>
      <c r="G529" t="s">
        <v>159</v>
      </c>
      <c r="H529" t="s">
        <v>160</v>
      </c>
      <c r="I529">
        <v>240000</v>
      </c>
      <c r="J529" t="s">
        <v>161</v>
      </c>
      <c r="K529">
        <v>240000</v>
      </c>
      <c r="L529" t="s">
        <v>162</v>
      </c>
      <c r="M529">
        <v>500</v>
      </c>
      <c r="N529" t="s">
        <v>163</v>
      </c>
      <c r="O529" t="s">
        <v>164</v>
      </c>
      <c r="P529">
        <v>300</v>
      </c>
      <c r="Q529" t="s">
        <v>163</v>
      </c>
    </row>
    <row r="530" spans="1:40">
      <c r="A530" s="26">
        <v>41509.808942939817</v>
      </c>
      <c r="B530" t="s">
        <v>129</v>
      </c>
      <c r="C530" t="s">
        <v>265</v>
      </c>
      <c r="D530" t="s">
        <v>538</v>
      </c>
      <c r="E530" t="s">
        <v>157</v>
      </c>
      <c r="F530" t="s">
        <v>158</v>
      </c>
      <c r="G530" t="s">
        <v>159</v>
      </c>
      <c r="H530" t="s">
        <v>166</v>
      </c>
      <c r="I530">
        <v>49</v>
      </c>
      <c r="J530" t="s">
        <v>163</v>
      </c>
      <c r="K530" t="s">
        <v>167</v>
      </c>
      <c r="L530">
        <v>130</v>
      </c>
      <c r="M530" t="s">
        <v>163</v>
      </c>
      <c r="N530" t="s">
        <v>168</v>
      </c>
      <c r="O530">
        <v>180</v>
      </c>
      <c r="P530" t="s">
        <v>163</v>
      </c>
      <c r="Q530" t="s">
        <v>169</v>
      </c>
      <c r="R530">
        <v>140</v>
      </c>
      <c r="S530" t="s">
        <v>163</v>
      </c>
      <c r="T530" t="s">
        <v>170</v>
      </c>
      <c r="U530">
        <v>80</v>
      </c>
      <c r="V530" t="s">
        <v>163</v>
      </c>
      <c r="W530" t="s">
        <v>171</v>
      </c>
      <c r="X530">
        <v>101</v>
      </c>
      <c r="Y530" t="s">
        <v>163</v>
      </c>
      <c r="Z530" t="s">
        <v>172</v>
      </c>
      <c r="AA530">
        <v>190</v>
      </c>
      <c r="AB530" t="s">
        <v>163</v>
      </c>
      <c r="AC530" t="s">
        <v>173</v>
      </c>
      <c r="AD530">
        <v>20</v>
      </c>
      <c r="AE530" t="s">
        <v>163</v>
      </c>
    </row>
    <row r="531" spans="1:40">
      <c r="A531" s="26">
        <v>41509.808942939817</v>
      </c>
      <c r="B531" t="s">
        <v>129</v>
      </c>
      <c r="C531" t="s">
        <v>265</v>
      </c>
      <c r="D531" t="s">
        <v>539</v>
      </c>
    </row>
    <row r="532" spans="1:40">
      <c r="A532" s="26">
        <v>41509.808942939817</v>
      </c>
      <c r="B532" t="s">
        <v>129</v>
      </c>
      <c r="C532" t="s">
        <v>265</v>
      </c>
      <c r="D532" t="s">
        <v>540</v>
      </c>
      <c r="E532" t="s">
        <v>157</v>
      </c>
      <c r="F532" t="s">
        <v>158</v>
      </c>
      <c r="G532" t="s">
        <v>159</v>
      </c>
      <c r="H532" t="s">
        <v>176</v>
      </c>
      <c r="I532">
        <v>50</v>
      </c>
      <c r="J532" t="s">
        <v>163</v>
      </c>
      <c r="K532" t="s">
        <v>177</v>
      </c>
      <c r="L532">
        <v>50</v>
      </c>
      <c r="M532" t="s">
        <v>163</v>
      </c>
      <c r="N532" t="s">
        <v>178</v>
      </c>
      <c r="O532">
        <v>50</v>
      </c>
      <c r="P532" t="s">
        <v>163</v>
      </c>
    </row>
    <row r="533" spans="1:40">
      <c r="A533" s="26">
        <v>41509.808942939817</v>
      </c>
      <c r="B533" t="s">
        <v>129</v>
      </c>
      <c r="C533" t="s">
        <v>265</v>
      </c>
      <c r="D533" t="s">
        <v>541</v>
      </c>
      <c r="E533" t="s">
        <v>157</v>
      </c>
      <c r="F533" t="s">
        <v>158</v>
      </c>
      <c r="G533" t="s">
        <v>159</v>
      </c>
      <c r="H533" t="s">
        <v>180</v>
      </c>
      <c r="I533">
        <v>35</v>
      </c>
      <c r="J533" t="s">
        <v>163</v>
      </c>
      <c r="K533" t="s">
        <v>181</v>
      </c>
      <c r="L533">
        <v>5</v>
      </c>
      <c r="M533" t="s">
        <v>163</v>
      </c>
      <c r="N533" t="s">
        <v>182</v>
      </c>
      <c r="O533">
        <v>60</v>
      </c>
      <c r="P533" t="s">
        <v>163</v>
      </c>
    </row>
    <row r="534" spans="1:40">
      <c r="A534" s="26">
        <v>41509.808942939817</v>
      </c>
      <c r="B534" t="s">
        <v>129</v>
      </c>
      <c r="C534" t="s">
        <v>265</v>
      </c>
      <c r="D534" t="s">
        <v>542</v>
      </c>
      <c r="E534" t="s">
        <v>157</v>
      </c>
      <c r="F534" t="s">
        <v>158</v>
      </c>
      <c r="G534" t="s">
        <v>159</v>
      </c>
      <c r="H534" t="s">
        <v>184</v>
      </c>
      <c r="I534">
        <v>1</v>
      </c>
      <c r="J534" t="s">
        <v>163</v>
      </c>
    </row>
    <row r="535" spans="1:40">
      <c r="A535" s="26">
        <v>41509.808942939817</v>
      </c>
      <c r="B535" t="s">
        <v>129</v>
      </c>
      <c r="C535" t="s">
        <v>265</v>
      </c>
      <c r="D535" t="s">
        <v>543</v>
      </c>
      <c r="E535" t="s">
        <v>157</v>
      </c>
      <c r="F535" t="s">
        <v>158</v>
      </c>
      <c r="G535" t="s">
        <v>159</v>
      </c>
      <c r="H535" t="s">
        <v>186</v>
      </c>
      <c r="I535">
        <v>30</v>
      </c>
      <c r="J535" t="s">
        <v>163</v>
      </c>
      <c r="K535" t="s">
        <v>187</v>
      </c>
      <c r="L535">
        <v>30</v>
      </c>
      <c r="M535" t="s">
        <v>163</v>
      </c>
      <c r="N535" t="s">
        <v>188</v>
      </c>
      <c r="O535">
        <v>30</v>
      </c>
      <c r="P535" t="s">
        <v>163</v>
      </c>
      <c r="Q535" t="s">
        <v>189</v>
      </c>
      <c r="R535">
        <v>10</v>
      </c>
      <c r="S535" t="s">
        <v>163</v>
      </c>
      <c r="T535" t="s">
        <v>190</v>
      </c>
      <c r="U535">
        <v>20</v>
      </c>
      <c r="V535" t="s">
        <v>163</v>
      </c>
      <c r="W535" t="s">
        <v>191</v>
      </c>
      <c r="X535">
        <v>20</v>
      </c>
      <c r="Y535" t="s">
        <v>163</v>
      </c>
      <c r="Z535" t="s">
        <v>192</v>
      </c>
      <c r="AA535">
        <v>20</v>
      </c>
      <c r="AB535" t="s">
        <v>163</v>
      </c>
      <c r="AC535" t="s">
        <v>193</v>
      </c>
      <c r="AD535">
        <v>20</v>
      </c>
      <c r="AE535" t="s">
        <v>163</v>
      </c>
      <c r="AF535" t="s">
        <v>194</v>
      </c>
      <c r="AG535">
        <v>115200</v>
      </c>
      <c r="AH535" t="s">
        <v>163</v>
      </c>
      <c r="AI535" t="s">
        <v>195</v>
      </c>
      <c r="AJ535">
        <v>12000</v>
      </c>
      <c r="AK535" t="s">
        <v>163</v>
      </c>
      <c r="AL535" t="s">
        <v>196</v>
      </c>
      <c r="AM535">
        <v>30000</v>
      </c>
      <c r="AN535" t="s">
        <v>163</v>
      </c>
    </row>
    <row r="536" spans="1:40">
      <c r="A536" s="26">
        <v>41509.808942939817</v>
      </c>
      <c r="B536" t="s">
        <v>129</v>
      </c>
      <c r="C536" t="s">
        <v>265</v>
      </c>
      <c r="D536" t="s">
        <v>544</v>
      </c>
      <c r="E536" t="s">
        <v>157</v>
      </c>
      <c r="F536" t="s">
        <v>158</v>
      </c>
      <c r="G536" t="s">
        <v>159</v>
      </c>
      <c r="H536" t="s">
        <v>198</v>
      </c>
      <c r="I536">
        <v>60</v>
      </c>
      <c r="J536" t="s">
        <v>163</v>
      </c>
      <c r="K536" t="s">
        <v>199</v>
      </c>
      <c r="L536">
        <v>40</v>
      </c>
      <c r="M536" t="s">
        <v>163</v>
      </c>
      <c r="N536" t="s">
        <v>200</v>
      </c>
      <c r="O536">
        <v>50</v>
      </c>
      <c r="P536" t="s">
        <v>163</v>
      </c>
      <c r="Q536" t="s">
        <v>201</v>
      </c>
      <c r="R536">
        <v>40</v>
      </c>
      <c r="S536" t="s">
        <v>163</v>
      </c>
      <c r="T536" t="s">
        <v>202</v>
      </c>
      <c r="U536">
        <v>60</v>
      </c>
      <c r="V536" t="s">
        <v>163</v>
      </c>
      <c r="W536" t="s">
        <v>203</v>
      </c>
      <c r="X536">
        <v>50</v>
      </c>
      <c r="Y536" t="s">
        <v>163</v>
      </c>
      <c r="Z536" t="s">
        <v>204</v>
      </c>
      <c r="AA536">
        <v>50</v>
      </c>
      <c r="AB536" t="s">
        <v>163</v>
      </c>
      <c r="AC536" t="s">
        <v>205</v>
      </c>
      <c r="AD536">
        <v>35</v>
      </c>
      <c r="AE536" t="s">
        <v>163</v>
      </c>
      <c r="AF536" t="s">
        <v>206</v>
      </c>
      <c r="AG536">
        <v>8</v>
      </c>
      <c r="AH536" t="s">
        <v>163</v>
      </c>
      <c r="AI536" t="s">
        <v>207</v>
      </c>
      <c r="AJ536">
        <v>90</v>
      </c>
      <c r="AK536" t="s">
        <v>163</v>
      </c>
      <c r="AL536" t="s">
        <v>208</v>
      </c>
      <c r="AM536">
        <v>1</v>
      </c>
      <c r="AN536" t="s">
        <v>163</v>
      </c>
    </row>
    <row r="537" spans="1:40">
      <c r="A537" s="26">
        <v>41509.808942939817</v>
      </c>
      <c r="B537" t="s">
        <v>129</v>
      </c>
      <c r="C537" t="s">
        <v>265</v>
      </c>
      <c r="D537" t="s">
        <v>545</v>
      </c>
      <c r="E537" t="s">
        <v>157</v>
      </c>
      <c r="F537" t="s">
        <v>158</v>
      </c>
      <c r="G537" t="s">
        <v>159</v>
      </c>
      <c r="H537" t="s">
        <v>210</v>
      </c>
      <c r="I537">
        <v>33</v>
      </c>
      <c r="J537" t="s">
        <v>163</v>
      </c>
      <c r="K537" t="s">
        <v>211</v>
      </c>
      <c r="L537">
        <v>33</v>
      </c>
      <c r="M537" t="s">
        <v>163</v>
      </c>
      <c r="N537" t="s">
        <v>212</v>
      </c>
      <c r="O537">
        <v>34</v>
      </c>
      <c r="P537" t="s">
        <v>163</v>
      </c>
      <c r="Q537" t="s">
        <v>190</v>
      </c>
      <c r="R537">
        <v>20</v>
      </c>
      <c r="S537" t="s">
        <v>163</v>
      </c>
      <c r="T537" t="s">
        <v>191</v>
      </c>
      <c r="U537">
        <v>20</v>
      </c>
      <c r="V537" t="s">
        <v>163</v>
      </c>
      <c r="W537" t="s">
        <v>192</v>
      </c>
      <c r="X537">
        <v>20</v>
      </c>
      <c r="Y537" t="s">
        <v>163</v>
      </c>
      <c r="Z537" t="s">
        <v>213</v>
      </c>
      <c r="AA537">
        <v>20</v>
      </c>
      <c r="AB537" t="s">
        <v>163</v>
      </c>
      <c r="AC537" t="s">
        <v>214</v>
      </c>
      <c r="AD537">
        <v>20</v>
      </c>
      <c r="AE537" t="s">
        <v>163</v>
      </c>
      <c r="AF537" t="s">
        <v>215</v>
      </c>
      <c r="AG537">
        <v>20</v>
      </c>
      <c r="AH537" t="s">
        <v>163</v>
      </c>
      <c r="AI537" t="s">
        <v>194</v>
      </c>
      <c r="AJ537">
        <v>115200</v>
      </c>
      <c r="AK537" t="s">
        <v>163</v>
      </c>
      <c r="AL537" t="s">
        <v>195</v>
      </c>
      <c r="AM537">
        <v>12000</v>
      </c>
      <c r="AN537" t="s">
        <v>163</v>
      </c>
    </row>
    <row r="538" spans="1:40">
      <c r="A538" s="26">
        <v>41509.808942939817</v>
      </c>
      <c r="B538" t="s">
        <v>129</v>
      </c>
      <c r="C538" t="s">
        <v>265</v>
      </c>
      <c r="D538" t="s">
        <v>546</v>
      </c>
      <c r="E538" t="s">
        <v>131</v>
      </c>
      <c r="F538" t="s">
        <v>220</v>
      </c>
      <c r="G538" t="s">
        <v>221</v>
      </c>
    </row>
    <row r="539" spans="1:40">
      <c r="A539" s="26">
        <v>41509.808942939817</v>
      </c>
      <c r="B539" t="s">
        <v>129</v>
      </c>
      <c r="C539" t="s">
        <v>265</v>
      </c>
      <c r="D539" t="s">
        <v>547</v>
      </c>
      <c r="E539" t="s">
        <v>131</v>
      </c>
      <c r="F539" t="s">
        <v>548</v>
      </c>
      <c r="G539" t="s">
        <v>549</v>
      </c>
      <c r="H539" t="s">
        <v>550</v>
      </c>
    </row>
    <row r="540" spans="1:40">
      <c r="A540" s="26">
        <v>41509.808942939817</v>
      </c>
      <c r="B540" t="s">
        <v>129</v>
      </c>
      <c r="C540" t="s">
        <v>423</v>
      </c>
      <c r="D540" t="s">
        <v>551</v>
      </c>
    </row>
    <row r="541" spans="1:40">
      <c r="A541" s="26">
        <v>41509.808942939817</v>
      </c>
      <c r="B541" t="s">
        <v>129</v>
      </c>
      <c r="C541" t="s">
        <v>423</v>
      </c>
      <c r="D541" t="s">
        <v>552</v>
      </c>
      <c r="E541" t="s">
        <v>157</v>
      </c>
      <c r="F541" t="s">
        <v>158</v>
      </c>
      <c r="G541" t="s">
        <v>159</v>
      </c>
      <c r="H541" t="s">
        <v>160</v>
      </c>
      <c r="I541">
        <v>240000</v>
      </c>
      <c r="J541" t="s">
        <v>161</v>
      </c>
      <c r="K541">
        <v>240000</v>
      </c>
      <c r="L541" t="s">
        <v>162</v>
      </c>
      <c r="M541">
        <v>500</v>
      </c>
      <c r="N541" t="s">
        <v>163</v>
      </c>
      <c r="O541" t="s">
        <v>164</v>
      </c>
      <c r="P541">
        <v>300</v>
      </c>
      <c r="Q541" t="s">
        <v>163</v>
      </c>
    </row>
    <row r="542" spans="1:40">
      <c r="A542" s="26">
        <v>41509.808942939817</v>
      </c>
      <c r="B542" t="s">
        <v>129</v>
      </c>
      <c r="C542" t="s">
        <v>423</v>
      </c>
      <c r="D542" t="s">
        <v>553</v>
      </c>
      <c r="E542" t="s">
        <v>157</v>
      </c>
      <c r="F542" t="s">
        <v>158</v>
      </c>
      <c r="G542" t="s">
        <v>159</v>
      </c>
      <c r="H542" t="s">
        <v>166</v>
      </c>
      <c r="I542">
        <v>49</v>
      </c>
      <c r="J542" t="s">
        <v>163</v>
      </c>
      <c r="K542" t="s">
        <v>167</v>
      </c>
      <c r="L542">
        <v>130</v>
      </c>
      <c r="M542" t="s">
        <v>163</v>
      </c>
      <c r="N542" t="s">
        <v>168</v>
      </c>
      <c r="O542">
        <v>180</v>
      </c>
      <c r="P542" t="s">
        <v>163</v>
      </c>
      <c r="Q542" t="s">
        <v>169</v>
      </c>
      <c r="R542">
        <v>140</v>
      </c>
      <c r="S542" t="s">
        <v>163</v>
      </c>
      <c r="T542" t="s">
        <v>170</v>
      </c>
      <c r="U542">
        <v>80</v>
      </c>
      <c r="V542" t="s">
        <v>163</v>
      </c>
      <c r="W542" t="s">
        <v>171</v>
      </c>
      <c r="X542">
        <v>101</v>
      </c>
      <c r="Y542" t="s">
        <v>163</v>
      </c>
      <c r="Z542" t="s">
        <v>172</v>
      </c>
      <c r="AA542">
        <v>190</v>
      </c>
      <c r="AB542" t="s">
        <v>163</v>
      </c>
      <c r="AC542" t="s">
        <v>173</v>
      </c>
      <c r="AD542">
        <v>20</v>
      </c>
      <c r="AE542" t="s">
        <v>163</v>
      </c>
    </row>
    <row r="543" spans="1:40">
      <c r="A543" s="26">
        <v>41509.808942939817</v>
      </c>
      <c r="B543" t="s">
        <v>129</v>
      </c>
      <c r="C543" t="s">
        <v>423</v>
      </c>
      <c r="D543" t="s">
        <v>554</v>
      </c>
    </row>
    <row r="544" spans="1:40">
      <c r="A544" s="26">
        <v>41509.808942939817</v>
      </c>
      <c r="B544" t="s">
        <v>129</v>
      </c>
      <c r="C544" t="s">
        <v>423</v>
      </c>
      <c r="D544" t="s">
        <v>555</v>
      </c>
      <c r="E544" t="s">
        <v>157</v>
      </c>
      <c r="F544" t="s">
        <v>158</v>
      </c>
      <c r="G544" t="s">
        <v>159</v>
      </c>
      <c r="H544" t="s">
        <v>176</v>
      </c>
      <c r="I544">
        <v>50</v>
      </c>
      <c r="J544" t="s">
        <v>163</v>
      </c>
      <c r="K544" t="s">
        <v>177</v>
      </c>
      <c r="L544">
        <v>50</v>
      </c>
      <c r="M544" t="s">
        <v>163</v>
      </c>
      <c r="N544" t="s">
        <v>178</v>
      </c>
      <c r="O544">
        <v>50</v>
      </c>
      <c r="P544" t="s">
        <v>163</v>
      </c>
    </row>
    <row r="545" spans="1:40">
      <c r="A545" s="26">
        <v>41509.808942939817</v>
      </c>
      <c r="B545" t="s">
        <v>129</v>
      </c>
      <c r="C545" t="s">
        <v>423</v>
      </c>
      <c r="D545" t="s">
        <v>556</v>
      </c>
      <c r="E545" t="s">
        <v>157</v>
      </c>
      <c r="F545" t="s">
        <v>158</v>
      </c>
      <c r="G545" t="s">
        <v>159</v>
      </c>
      <c r="H545" t="s">
        <v>180</v>
      </c>
      <c r="I545">
        <v>35</v>
      </c>
      <c r="J545" t="s">
        <v>163</v>
      </c>
      <c r="K545" t="s">
        <v>181</v>
      </c>
      <c r="L545">
        <v>5</v>
      </c>
      <c r="M545" t="s">
        <v>163</v>
      </c>
      <c r="N545" t="s">
        <v>182</v>
      </c>
      <c r="O545">
        <v>60</v>
      </c>
      <c r="P545" t="s">
        <v>163</v>
      </c>
    </row>
    <row r="546" spans="1:40">
      <c r="A546" s="26">
        <v>41509.808942939817</v>
      </c>
      <c r="B546" t="s">
        <v>129</v>
      </c>
      <c r="C546" t="s">
        <v>423</v>
      </c>
      <c r="D546" t="s">
        <v>557</v>
      </c>
      <c r="E546" t="s">
        <v>157</v>
      </c>
      <c r="F546" t="s">
        <v>158</v>
      </c>
      <c r="G546" t="s">
        <v>159</v>
      </c>
      <c r="H546" t="s">
        <v>184</v>
      </c>
      <c r="I546">
        <v>1</v>
      </c>
      <c r="J546" t="s">
        <v>163</v>
      </c>
    </row>
    <row r="547" spans="1:40">
      <c r="A547" s="26">
        <v>41509.808942939817</v>
      </c>
      <c r="B547" t="s">
        <v>129</v>
      </c>
      <c r="C547" t="s">
        <v>423</v>
      </c>
      <c r="D547" t="s">
        <v>558</v>
      </c>
      <c r="E547" t="s">
        <v>157</v>
      </c>
      <c r="F547" t="s">
        <v>158</v>
      </c>
      <c r="G547" t="s">
        <v>159</v>
      </c>
      <c r="H547" t="s">
        <v>186</v>
      </c>
      <c r="I547">
        <v>30</v>
      </c>
      <c r="J547" t="s">
        <v>163</v>
      </c>
      <c r="K547" t="s">
        <v>187</v>
      </c>
      <c r="L547">
        <v>30</v>
      </c>
      <c r="M547" t="s">
        <v>163</v>
      </c>
      <c r="N547" t="s">
        <v>188</v>
      </c>
      <c r="O547">
        <v>30</v>
      </c>
      <c r="P547" t="s">
        <v>163</v>
      </c>
      <c r="Q547" t="s">
        <v>189</v>
      </c>
      <c r="R547">
        <v>10</v>
      </c>
      <c r="S547" t="s">
        <v>163</v>
      </c>
      <c r="T547" t="s">
        <v>190</v>
      </c>
      <c r="U547">
        <v>20</v>
      </c>
      <c r="V547" t="s">
        <v>163</v>
      </c>
      <c r="W547" t="s">
        <v>191</v>
      </c>
      <c r="X547">
        <v>20</v>
      </c>
      <c r="Y547" t="s">
        <v>163</v>
      </c>
      <c r="Z547" t="s">
        <v>192</v>
      </c>
      <c r="AA547">
        <v>20</v>
      </c>
      <c r="AB547" t="s">
        <v>163</v>
      </c>
      <c r="AC547" t="s">
        <v>193</v>
      </c>
      <c r="AD547">
        <v>20</v>
      </c>
      <c r="AE547" t="s">
        <v>163</v>
      </c>
      <c r="AF547" t="s">
        <v>194</v>
      </c>
      <c r="AG547">
        <v>115200</v>
      </c>
      <c r="AH547" t="s">
        <v>163</v>
      </c>
      <c r="AI547" t="s">
        <v>195</v>
      </c>
      <c r="AJ547">
        <v>12000</v>
      </c>
      <c r="AK547" t="s">
        <v>163</v>
      </c>
      <c r="AL547" t="s">
        <v>196</v>
      </c>
      <c r="AM547">
        <v>30000</v>
      </c>
      <c r="AN547" t="s">
        <v>163</v>
      </c>
    </row>
    <row r="548" spans="1:40">
      <c r="A548" s="26">
        <v>41509.808942939817</v>
      </c>
      <c r="B548" t="s">
        <v>129</v>
      </c>
      <c r="C548" t="s">
        <v>423</v>
      </c>
      <c r="D548" t="s">
        <v>559</v>
      </c>
      <c r="E548" t="s">
        <v>157</v>
      </c>
      <c r="F548" t="s">
        <v>158</v>
      </c>
      <c r="G548" t="s">
        <v>159</v>
      </c>
      <c r="H548" t="s">
        <v>198</v>
      </c>
      <c r="I548">
        <v>60</v>
      </c>
      <c r="J548" t="s">
        <v>163</v>
      </c>
      <c r="K548" t="s">
        <v>199</v>
      </c>
      <c r="L548">
        <v>40</v>
      </c>
      <c r="M548" t="s">
        <v>163</v>
      </c>
      <c r="N548" t="s">
        <v>200</v>
      </c>
      <c r="O548">
        <v>50</v>
      </c>
      <c r="P548" t="s">
        <v>163</v>
      </c>
      <c r="Q548" t="s">
        <v>201</v>
      </c>
      <c r="R548">
        <v>40</v>
      </c>
      <c r="S548" t="s">
        <v>163</v>
      </c>
      <c r="T548" t="s">
        <v>202</v>
      </c>
      <c r="U548">
        <v>60</v>
      </c>
      <c r="V548" t="s">
        <v>163</v>
      </c>
      <c r="W548" t="s">
        <v>203</v>
      </c>
      <c r="X548">
        <v>50</v>
      </c>
      <c r="Y548" t="s">
        <v>163</v>
      </c>
      <c r="Z548" t="s">
        <v>204</v>
      </c>
      <c r="AA548">
        <v>50</v>
      </c>
      <c r="AB548" t="s">
        <v>163</v>
      </c>
      <c r="AC548" t="s">
        <v>205</v>
      </c>
      <c r="AD548">
        <v>35</v>
      </c>
      <c r="AE548" t="s">
        <v>163</v>
      </c>
      <c r="AF548" t="s">
        <v>206</v>
      </c>
      <c r="AG548">
        <v>8</v>
      </c>
      <c r="AH548" t="s">
        <v>163</v>
      </c>
      <c r="AI548" t="s">
        <v>207</v>
      </c>
      <c r="AJ548">
        <v>90</v>
      </c>
      <c r="AK548" t="s">
        <v>163</v>
      </c>
      <c r="AL548" t="s">
        <v>208</v>
      </c>
      <c r="AM548">
        <v>1</v>
      </c>
      <c r="AN548" t="s">
        <v>163</v>
      </c>
    </row>
    <row r="549" spans="1:40">
      <c r="A549" s="26">
        <v>41509.808942939817</v>
      </c>
      <c r="B549" t="s">
        <v>129</v>
      </c>
      <c r="C549" t="s">
        <v>423</v>
      </c>
      <c r="D549" t="s">
        <v>560</v>
      </c>
      <c r="E549" t="s">
        <v>157</v>
      </c>
      <c r="F549" t="s">
        <v>158</v>
      </c>
      <c r="G549" t="s">
        <v>159</v>
      </c>
      <c r="H549" t="s">
        <v>210</v>
      </c>
      <c r="I549">
        <v>33</v>
      </c>
      <c r="J549" t="s">
        <v>163</v>
      </c>
      <c r="K549" t="s">
        <v>211</v>
      </c>
      <c r="L549">
        <v>33</v>
      </c>
      <c r="M549" t="s">
        <v>163</v>
      </c>
      <c r="N549" t="s">
        <v>212</v>
      </c>
      <c r="O549">
        <v>34</v>
      </c>
      <c r="P549" t="s">
        <v>163</v>
      </c>
      <c r="Q549" t="s">
        <v>190</v>
      </c>
      <c r="R549">
        <v>20</v>
      </c>
      <c r="S549" t="s">
        <v>163</v>
      </c>
      <c r="T549" t="s">
        <v>191</v>
      </c>
      <c r="U549">
        <v>20</v>
      </c>
      <c r="V549" t="s">
        <v>163</v>
      </c>
      <c r="W549" t="s">
        <v>192</v>
      </c>
      <c r="X549">
        <v>20</v>
      </c>
      <c r="Y549" t="s">
        <v>163</v>
      </c>
      <c r="Z549" t="s">
        <v>213</v>
      </c>
      <c r="AA549">
        <v>20</v>
      </c>
      <c r="AB549" t="s">
        <v>163</v>
      </c>
      <c r="AC549" t="s">
        <v>214</v>
      </c>
      <c r="AD549">
        <v>20</v>
      </c>
      <c r="AE549" t="s">
        <v>163</v>
      </c>
      <c r="AF549" t="s">
        <v>215</v>
      </c>
      <c r="AG549">
        <v>20</v>
      </c>
      <c r="AH549" t="s">
        <v>163</v>
      </c>
      <c r="AI549" t="s">
        <v>194</v>
      </c>
      <c r="AJ549">
        <v>115200</v>
      </c>
      <c r="AK549" t="s">
        <v>163</v>
      </c>
      <c r="AL549" t="s">
        <v>195</v>
      </c>
      <c r="AM549">
        <v>12000</v>
      </c>
      <c r="AN549" t="s">
        <v>163</v>
      </c>
    </row>
    <row r="550" spans="1:40">
      <c r="A550" s="26">
        <v>41509.808942939817</v>
      </c>
      <c r="B550" t="s">
        <v>129</v>
      </c>
      <c r="C550" t="s">
        <v>423</v>
      </c>
      <c r="D550" t="s">
        <v>561</v>
      </c>
      <c r="E550" t="s">
        <v>131</v>
      </c>
      <c r="F550" t="s">
        <v>220</v>
      </c>
      <c r="G550" t="s">
        <v>221</v>
      </c>
    </row>
    <row r="551" spans="1:40">
      <c r="A551" s="26">
        <v>41509.808942939817</v>
      </c>
      <c r="B551" t="s">
        <v>129</v>
      </c>
      <c r="C551" t="s">
        <v>423</v>
      </c>
      <c r="D551" t="s">
        <v>562</v>
      </c>
      <c r="E551" t="s">
        <v>131</v>
      </c>
      <c r="F551" t="s">
        <v>563</v>
      </c>
      <c r="G551" t="s">
        <v>564</v>
      </c>
      <c r="H551" t="s">
        <v>565</v>
      </c>
    </row>
    <row r="552" spans="1:40">
      <c r="A552" s="26">
        <v>41509.808942939817</v>
      </c>
      <c r="B552" t="s">
        <v>129</v>
      </c>
      <c r="C552" t="s">
        <v>269</v>
      </c>
      <c r="D552" t="s">
        <v>566</v>
      </c>
    </row>
    <row r="553" spans="1:40">
      <c r="A553" s="26">
        <v>41509.808942939817</v>
      </c>
      <c r="B553" t="s">
        <v>129</v>
      </c>
      <c r="C553" t="s">
        <v>269</v>
      </c>
      <c r="D553" t="s">
        <v>567</v>
      </c>
      <c r="E553" t="s">
        <v>157</v>
      </c>
      <c r="F553" t="s">
        <v>158</v>
      </c>
      <c r="G553" t="s">
        <v>159</v>
      </c>
      <c r="H553" t="s">
        <v>160</v>
      </c>
      <c r="I553">
        <v>240000</v>
      </c>
      <c r="J553" t="s">
        <v>161</v>
      </c>
      <c r="K553">
        <v>240000</v>
      </c>
      <c r="L553" t="s">
        <v>162</v>
      </c>
      <c r="M553">
        <v>500</v>
      </c>
      <c r="N553" t="s">
        <v>163</v>
      </c>
      <c r="O553" t="s">
        <v>164</v>
      </c>
      <c r="P553">
        <v>300</v>
      </c>
      <c r="Q553" t="s">
        <v>163</v>
      </c>
    </row>
    <row r="554" spans="1:40">
      <c r="A554" s="26">
        <v>41509.808942939817</v>
      </c>
      <c r="B554" t="s">
        <v>129</v>
      </c>
      <c r="C554" t="s">
        <v>269</v>
      </c>
      <c r="D554" t="s">
        <v>568</v>
      </c>
      <c r="E554" t="s">
        <v>157</v>
      </c>
      <c r="F554" t="s">
        <v>158</v>
      </c>
      <c r="G554" t="s">
        <v>159</v>
      </c>
      <c r="H554" t="s">
        <v>166</v>
      </c>
      <c r="I554">
        <v>49</v>
      </c>
      <c r="J554" t="s">
        <v>163</v>
      </c>
      <c r="K554" t="s">
        <v>167</v>
      </c>
      <c r="L554">
        <v>130</v>
      </c>
      <c r="M554" t="s">
        <v>163</v>
      </c>
      <c r="N554" t="s">
        <v>168</v>
      </c>
      <c r="O554">
        <v>180</v>
      </c>
      <c r="P554" t="s">
        <v>163</v>
      </c>
      <c r="Q554" t="s">
        <v>169</v>
      </c>
      <c r="R554">
        <v>140</v>
      </c>
      <c r="S554" t="s">
        <v>163</v>
      </c>
      <c r="T554" t="s">
        <v>170</v>
      </c>
      <c r="U554">
        <v>80</v>
      </c>
      <c r="V554" t="s">
        <v>163</v>
      </c>
      <c r="W554" t="s">
        <v>171</v>
      </c>
      <c r="X554">
        <v>101</v>
      </c>
      <c r="Y554" t="s">
        <v>163</v>
      </c>
      <c r="Z554" t="s">
        <v>172</v>
      </c>
      <c r="AA554">
        <v>190</v>
      </c>
      <c r="AB554" t="s">
        <v>163</v>
      </c>
      <c r="AC554" t="s">
        <v>173</v>
      </c>
      <c r="AD554">
        <v>20</v>
      </c>
      <c r="AE554" t="s">
        <v>163</v>
      </c>
    </row>
    <row r="555" spans="1:40">
      <c r="A555" s="26">
        <v>41509.808942939817</v>
      </c>
      <c r="B555" t="s">
        <v>129</v>
      </c>
      <c r="C555" t="s">
        <v>269</v>
      </c>
      <c r="D555" t="s">
        <v>569</v>
      </c>
    </row>
    <row r="556" spans="1:40">
      <c r="A556" s="26">
        <v>41509.808942939817</v>
      </c>
      <c r="B556" t="s">
        <v>129</v>
      </c>
      <c r="C556" t="s">
        <v>269</v>
      </c>
      <c r="D556" t="s">
        <v>570</v>
      </c>
      <c r="E556" t="s">
        <v>157</v>
      </c>
      <c r="F556" t="s">
        <v>158</v>
      </c>
      <c r="G556" t="s">
        <v>159</v>
      </c>
      <c r="H556" t="s">
        <v>176</v>
      </c>
      <c r="I556">
        <v>50</v>
      </c>
      <c r="J556" t="s">
        <v>163</v>
      </c>
      <c r="K556" t="s">
        <v>177</v>
      </c>
      <c r="L556">
        <v>50</v>
      </c>
      <c r="M556" t="s">
        <v>163</v>
      </c>
      <c r="N556" t="s">
        <v>178</v>
      </c>
      <c r="O556">
        <v>50</v>
      </c>
      <c r="P556" t="s">
        <v>163</v>
      </c>
    </row>
    <row r="557" spans="1:40">
      <c r="A557" s="26">
        <v>41509.808942939817</v>
      </c>
      <c r="B557" t="s">
        <v>129</v>
      </c>
      <c r="C557" t="s">
        <v>269</v>
      </c>
      <c r="D557" t="s">
        <v>571</v>
      </c>
      <c r="E557" t="s">
        <v>157</v>
      </c>
      <c r="F557" t="s">
        <v>158</v>
      </c>
      <c r="G557" t="s">
        <v>159</v>
      </c>
      <c r="H557" t="s">
        <v>180</v>
      </c>
      <c r="I557">
        <v>35</v>
      </c>
      <c r="J557" t="s">
        <v>163</v>
      </c>
      <c r="K557" t="s">
        <v>181</v>
      </c>
      <c r="L557">
        <v>5</v>
      </c>
      <c r="M557" t="s">
        <v>163</v>
      </c>
      <c r="N557" t="s">
        <v>182</v>
      </c>
      <c r="O557">
        <v>60</v>
      </c>
      <c r="P557" t="s">
        <v>163</v>
      </c>
    </row>
    <row r="558" spans="1:40">
      <c r="A558" s="26">
        <v>41509.808942939817</v>
      </c>
      <c r="B558" t="s">
        <v>129</v>
      </c>
      <c r="C558" t="s">
        <v>269</v>
      </c>
      <c r="D558" t="s">
        <v>572</v>
      </c>
      <c r="E558" t="s">
        <v>157</v>
      </c>
      <c r="F558" t="s">
        <v>158</v>
      </c>
      <c r="G558" t="s">
        <v>159</v>
      </c>
      <c r="H558" t="s">
        <v>184</v>
      </c>
      <c r="I558">
        <v>1</v>
      </c>
      <c r="J558" t="s">
        <v>163</v>
      </c>
    </row>
    <row r="559" spans="1:40">
      <c r="A559" s="26">
        <v>41509.808942939817</v>
      </c>
      <c r="B559" t="s">
        <v>129</v>
      </c>
      <c r="C559" t="s">
        <v>269</v>
      </c>
      <c r="D559" t="s">
        <v>573</v>
      </c>
      <c r="E559" t="s">
        <v>157</v>
      </c>
      <c r="F559" t="s">
        <v>158</v>
      </c>
      <c r="G559" t="s">
        <v>159</v>
      </c>
      <c r="H559" t="s">
        <v>186</v>
      </c>
      <c r="I559">
        <v>30</v>
      </c>
      <c r="J559" t="s">
        <v>163</v>
      </c>
      <c r="K559" t="s">
        <v>187</v>
      </c>
      <c r="L559">
        <v>30</v>
      </c>
      <c r="M559" t="s">
        <v>163</v>
      </c>
      <c r="N559" t="s">
        <v>188</v>
      </c>
      <c r="O559">
        <v>30</v>
      </c>
      <c r="P559" t="s">
        <v>163</v>
      </c>
      <c r="Q559" t="s">
        <v>189</v>
      </c>
      <c r="R559">
        <v>10</v>
      </c>
      <c r="S559" t="s">
        <v>163</v>
      </c>
      <c r="T559" t="s">
        <v>190</v>
      </c>
      <c r="U559">
        <v>20</v>
      </c>
      <c r="V559" t="s">
        <v>163</v>
      </c>
      <c r="W559" t="s">
        <v>191</v>
      </c>
      <c r="X559">
        <v>20</v>
      </c>
      <c r="Y559" t="s">
        <v>163</v>
      </c>
      <c r="Z559" t="s">
        <v>192</v>
      </c>
      <c r="AA559">
        <v>20</v>
      </c>
      <c r="AB559" t="s">
        <v>163</v>
      </c>
      <c r="AC559" t="s">
        <v>193</v>
      </c>
      <c r="AD559">
        <v>20</v>
      </c>
      <c r="AE559" t="s">
        <v>163</v>
      </c>
      <c r="AF559" t="s">
        <v>194</v>
      </c>
      <c r="AG559">
        <v>115200</v>
      </c>
      <c r="AH559" t="s">
        <v>163</v>
      </c>
      <c r="AI559" t="s">
        <v>195</v>
      </c>
      <c r="AJ559">
        <v>12000</v>
      </c>
      <c r="AK559" t="s">
        <v>163</v>
      </c>
      <c r="AL559" t="s">
        <v>196</v>
      </c>
      <c r="AM559">
        <v>30000</v>
      </c>
      <c r="AN559" t="s">
        <v>163</v>
      </c>
    </row>
    <row r="560" spans="1:40">
      <c r="A560" s="26">
        <v>41509.808942939817</v>
      </c>
      <c r="B560" t="s">
        <v>129</v>
      </c>
      <c r="C560" t="s">
        <v>269</v>
      </c>
      <c r="D560" t="s">
        <v>574</v>
      </c>
      <c r="E560" t="s">
        <v>157</v>
      </c>
      <c r="F560" t="s">
        <v>158</v>
      </c>
      <c r="G560" t="s">
        <v>159</v>
      </c>
      <c r="H560" t="s">
        <v>198</v>
      </c>
      <c r="I560">
        <v>60</v>
      </c>
      <c r="J560" t="s">
        <v>163</v>
      </c>
      <c r="K560" t="s">
        <v>199</v>
      </c>
      <c r="L560">
        <v>40</v>
      </c>
      <c r="M560" t="s">
        <v>163</v>
      </c>
      <c r="N560" t="s">
        <v>200</v>
      </c>
      <c r="O560">
        <v>50</v>
      </c>
      <c r="P560" t="s">
        <v>163</v>
      </c>
      <c r="Q560" t="s">
        <v>201</v>
      </c>
      <c r="R560">
        <v>40</v>
      </c>
      <c r="S560" t="s">
        <v>163</v>
      </c>
      <c r="T560" t="s">
        <v>202</v>
      </c>
      <c r="U560">
        <v>60</v>
      </c>
      <c r="V560" t="s">
        <v>163</v>
      </c>
      <c r="W560" t="s">
        <v>203</v>
      </c>
      <c r="X560">
        <v>50</v>
      </c>
      <c r="Y560" t="s">
        <v>163</v>
      </c>
      <c r="Z560" t="s">
        <v>204</v>
      </c>
      <c r="AA560">
        <v>50</v>
      </c>
      <c r="AB560" t="s">
        <v>163</v>
      </c>
      <c r="AC560" t="s">
        <v>205</v>
      </c>
      <c r="AD560">
        <v>35</v>
      </c>
      <c r="AE560" t="s">
        <v>163</v>
      </c>
      <c r="AF560" t="s">
        <v>206</v>
      </c>
      <c r="AG560">
        <v>8</v>
      </c>
      <c r="AH560" t="s">
        <v>163</v>
      </c>
      <c r="AI560" t="s">
        <v>207</v>
      </c>
      <c r="AJ560">
        <v>90</v>
      </c>
      <c r="AK560" t="s">
        <v>163</v>
      </c>
      <c r="AL560" t="s">
        <v>208</v>
      </c>
      <c r="AM560">
        <v>1</v>
      </c>
      <c r="AN560" t="s">
        <v>163</v>
      </c>
    </row>
    <row r="561" spans="1:40">
      <c r="A561" s="26">
        <v>41509.808942939817</v>
      </c>
      <c r="B561" t="s">
        <v>129</v>
      </c>
      <c r="C561" t="s">
        <v>269</v>
      </c>
      <c r="D561" t="s">
        <v>575</v>
      </c>
      <c r="E561" t="s">
        <v>157</v>
      </c>
      <c r="F561" t="s">
        <v>158</v>
      </c>
      <c r="G561" t="s">
        <v>159</v>
      </c>
      <c r="H561" t="s">
        <v>210</v>
      </c>
      <c r="I561">
        <v>33</v>
      </c>
      <c r="J561" t="s">
        <v>163</v>
      </c>
      <c r="K561" t="s">
        <v>211</v>
      </c>
      <c r="L561">
        <v>33</v>
      </c>
      <c r="M561" t="s">
        <v>163</v>
      </c>
      <c r="N561" t="s">
        <v>212</v>
      </c>
      <c r="O561">
        <v>34</v>
      </c>
      <c r="P561" t="s">
        <v>163</v>
      </c>
      <c r="Q561" t="s">
        <v>190</v>
      </c>
      <c r="R561">
        <v>20</v>
      </c>
      <c r="S561" t="s">
        <v>163</v>
      </c>
      <c r="T561" t="s">
        <v>191</v>
      </c>
      <c r="U561">
        <v>20</v>
      </c>
      <c r="V561" t="s">
        <v>163</v>
      </c>
      <c r="W561" t="s">
        <v>192</v>
      </c>
      <c r="X561">
        <v>20</v>
      </c>
      <c r="Y561" t="s">
        <v>163</v>
      </c>
      <c r="Z561" t="s">
        <v>213</v>
      </c>
      <c r="AA561">
        <v>20</v>
      </c>
      <c r="AB561" t="s">
        <v>163</v>
      </c>
      <c r="AC561" t="s">
        <v>214</v>
      </c>
      <c r="AD561">
        <v>20</v>
      </c>
      <c r="AE561" t="s">
        <v>163</v>
      </c>
      <c r="AF561" t="s">
        <v>215</v>
      </c>
      <c r="AG561">
        <v>20</v>
      </c>
      <c r="AH561" t="s">
        <v>163</v>
      </c>
      <c r="AI561" t="s">
        <v>194</v>
      </c>
      <c r="AJ561">
        <v>115200</v>
      </c>
      <c r="AK561" t="s">
        <v>163</v>
      </c>
      <c r="AL561" t="s">
        <v>195</v>
      </c>
      <c r="AM561">
        <v>12000</v>
      </c>
      <c r="AN561" t="s">
        <v>163</v>
      </c>
    </row>
    <row r="562" spans="1:40">
      <c r="A562" s="26">
        <v>41509.808942939817</v>
      </c>
      <c r="B562" t="s">
        <v>129</v>
      </c>
      <c r="C562" t="s">
        <v>269</v>
      </c>
      <c r="D562" t="s">
        <v>576</v>
      </c>
      <c r="E562" t="s">
        <v>131</v>
      </c>
      <c r="F562" t="s">
        <v>220</v>
      </c>
      <c r="G562" t="s">
        <v>221</v>
      </c>
    </row>
    <row r="563" spans="1:40">
      <c r="A563" s="26">
        <v>41509.808942939817</v>
      </c>
      <c r="B563" t="s">
        <v>129</v>
      </c>
      <c r="C563" t="s">
        <v>269</v>
      </c>
      <c r="D563" t="s">
        <v>577</v>
      </c>
      <c r="E563" t="s">
        <v>131</v>
      </c>
      <c r="F563" t="s">
        <v>578</v>
      </c>
      <c r="G563" t="s">
        <v>579</v>
      </c>
      <c r="H563" t="s">
        <v>580</v>
      </c>
    </row>
    <row r="564" spans="1:40">
      <c r="A564" s="26">
        <v>41509.808942951386</v>
      </c>
      <c r="B564" t="s">
        <v>129</v>
      </c>
      <c r="C564" t="s">
        <v>267</v>
      </c>
      <c r="D564" t="s">
        <v>581</v>
      </c>
      <c r="E564" t="s">
        <v>157</v>
      </c>
      <c r="F564" t="s">
        <v>158</v>
      </c>
      <c r="G564" t="s">
        <v>159</v>
      </c>
      <c r="H564" t="s">
        <v>186</v>
      </c>
      <c r="I564">
        <v>30</v>
      </c>
      <c r="J564" t="s">
        <v>163</v>
      </c>
      <c r="K564" t="s">
        <v>187</v>
      </c>
      <c r="L564">
        <v>30</v>
      </c>
      <c r="M564" t="s">
        <v>163</v>
      </c>
      <c r="N564" t="s">
        <v>188</v>
      </c>
      <c r="O564">
        <v>30</v>
      </c>
      <c r="P564" t="s">
        <v>163</v>
      </c>
      <c r="Q564" t="s">
        <v>189</v>
      </c>
      <c r="R564">
        <v>10</v>
      </c>
      <c r="S564" t="s">
        <v>163</v>
      </c>
      <c r="T564" t="s">
        <v>190</v>
      </c>
      <c r="U564">
        <v>20</v>
      </c>
      <c r="V564" t="s">
        <v>163</v>
      </c>
      <c r="W564" t="s">
        <v>191</v>
      </c>
      <c r="X564">
        <v>20</v>
      </c>
      <c r="Y564" t="s">
        <v>163</v>
      </c>
      <c r="Z564" t="s">
        <v>192</v>
      </c>
      <c r="AA564">
        <v>20</v>
      </c>
      <c r="AB564" t="s">
        <v>163</v>
      </c>
      <c r="AC564" t="s">
        <v>193</v>
      </c>
      <c r="AD564">
        <v>20</v>
      </c>
      <c r="AE564" t="s">
        <v>163</v>
      </c>
      <c r="AF564" t="s">
        <v>194</v>
      </c>
      <c r="AG564">
        <v>115200</v>
      </c>
      <c r="AH564" t="s">
        <v>163</v>
      </c>
      <c r="AI564" t="s">
        <v>195</v>
      </c>
      <c r="AJ564">
        <v>12000</v>
      </c>
      <c r="AK564" t="s">
        <v>163</v>
      </c>
      <c r="AL564" t="s">
        <v>196</v>
      </c>
      <c r="AM564">
        <v>30000</v>
      </c>
      <c r="AN564" t="s">
        <v>163</v>
      </c>
    </row>
    <row r="565" spans="1:40">
      <c r="A565" s="26">
        <v>41509.808942951386</v>
      </c>
      <c r="B565" t="s">
        <v>129</v>
      </c>
      <c r="C565" t="s">
        <v>267</v>
      </c>
      <c r="D565" t="s">
        <v>582</v>
      </c>
      <c r="E565" t="s">
        <v>157</v>
      </c>
      <c r="F565" t="s">
        <v>158</v>
      </c>
      <c r="G565" t="s">
        <v>159</v>
      </c>
      <c r="H565" t="s">
        <v>198</v>
      </c>
      <c r="I565">
        <v>60</v>
      </c>
      <c r="J565" t="s">
        <v>163</v>
      </c>
      <c r="K565" t="s">
        <v>199</v>
      </c>
      <c r="L565">
        <v>40</v>
      </c>
      <c r="M565" t="s">
        <v>163</v>
      </c>
      <c r="N565" t="s">
        <v>200</v>
      </c>
      <c r="O565">
        <v>50</v>
      </c>
      <c r="P565" t="s">
        <v>163</v>
      </c>
      <c r="Q565" t="s">
        <v>201</v>
      </c>
      <c r="R565">
        <v>40</v>
      </c>
      <c r="S565" t="s">
        <v>163</v>
      </c>
      <c r="T565" t="s">
        <v>202</v>
      </c>
      <c r="U565">
        <v>60</v>
      </c>
      <c r="V565" t="s">
        <v>163</v>
      </c>
      <c r="W565" t="s">
        <v>203</v>
      </c>
      <c r="X565">
        <v>50</v>
      </c>
      <c r="Y565" t="s">
        <v>163</v>
      </c>
      <c r="Z565" t="s">
        <v>204</v>
      </c>
      <c r="AA565">
        <v>50</v>
      </c>
      <c r="AB565" t="s">
        <v>163</v>
      </c>
      <c r="AC565" t="s">
        <v>205</v>
      </c>
      <c r="AD565">
        <v>35</v>
      </c>
      <c r="AE565" t="s">
        <v>163</v>
      </c>
      <c r="AF565" t="s">
        <v>206</v>
      </c>
      <c r="AG565">
        <v>8</v>
      </c>
      <c r="AH565" t="s">
        <v>163</v>
      </c>
      <c r="AI565" t="s">
        <v>207</v>
      </c>
      <c r="AJ565">
        <v>90</v>
      </c>
      <c r="AK565" t="s">
        <v>163</v>
      </c>
      <c r="AL565" t="s">
        <v>208</v>
      </c>
      <c r="AM565">
        <v>1</v>
      </c>
      <c r="AN565" t="s">
        <v>163</v>
      </c>
    </row>
    <row r="566" spans="1:40">
      <c r="A566" s="26">
        <v>41509.808942951386</v>
      </c>
      <c r="B566" t="s">
        <v>129</v>
      </c>
      <c r="C566" t="s">
        <v>267</v>
      </c>
      <c r="D566" t="s">
        <v>583</v>
      </c>
      <c r="E566" t="s">
        <v>157</v>
      </c>
      <c r="F566" t="s">
        <v>158</v>
      </c>
      <c r="G566" t="s">
        <v>159</v>
      </c>
      <c r="H566" t="s">
        <v>210</v>
      </c>
      <c r="I566">
        <v>33</v>
      </c>
      <c r="J566" t="s">
        <v>163</v>
      </c>
      <c r="K566" t="s">
        <v>211</v>
      </c>
      <c r="L566">
        <v>33</v>
      </c>
      <c r="M566" t="s">
        <v>163</v>
      </c>
      <c r="N566" t="s">
        <v>212</v>
      </c>
      <c r="O566">
        <v>34</v>
      </c>
      <c r="P566" t="s">
        <v>163</v>
      </c>
      <c r="Q566" t="s">
        <v>190</v>
      </c>
      <c r="R566">
        <v>20</v>
      </c>
      <c r="S566" t="s">
        <v>163</v>
      </c>
      <c r="T566" t="s">
        <v>191</v>
      </c>
      <c r="U566">
        <v>20</v>
      </c>
      <c r="V566" t="s">
        <v>163</v>
      </c>
      <c r="W566" t="s">
        <v>192</v>
      </c>
      <c r="X566">
        <v>20</v>
      </c>
      <c r="Y566" t="s">
        <v>163</v>
      </c>
      <c r="Z566" t="s">
        <v>213</v>
      </c>
      <c r="AA566">
        <v>20</v>
      </c>
      <c r="AB566" t="s">
        <v>163</v>
      </c>
      <c r="AC566" t="s">
        <v>214</v>
      </c>
      <c r="AD566">
        <v>20</v>
      </c>
      <c r="AE566" t="s">
        <v>163</v>
      </c>
      <c r="AF566" t="s">
        <v>215</v>
      </c>
      <c r="AG566">
        <v>20</v>
      </c>
      <c r="AH566" t="s">
        <v>163</v>
      </c>
      <c r="AI566" t="s">
        <v>194</v>
      </c>
      <c r="AJ566">
        <v>115200</v>
      </c>
      <c r="AK566" t="s">
        <v>163</v>
      </c>
      <c r="AL566" t="s">
        <v>195</v>
      </c>
      <c r="AM566">
        <v>12000</v>
      </c>
      <c r="AN566" t="s">
        <v>163</v>
      </c>
    </row>
    <row r="567" spans="1:40">
      <c r="A567" s="26">
        <v>41509.808942951386</v>
      </c>
      <c r="B567" t="s">
        <v>129</v>
      </c>
      <c r="C567" t="s">
        <v>267</v>
      </c>
      <c r="D567" t="s">
        <v>584</v>
      </c>
      <c r="E567" t="s">
        <v>131</v>
      </c>
      <c r="F567" t="s">
        <v>220</v>
      </c>
      <c r="G567" t="s">
        <v>221</v>
      </c>
    </row>
    <row r="568" spans="1:40">
      <c r="A568" s="26">
        <v>41509.808942951386</v>
      </c>
      <c r="B568" t="s">
        <v>129</v>
      </c>
      <c r="C568" t="s">
        <v>267</v>
      </c>
      <c r="D568" t="s">
        <v>585</v>
      </c>
      <c r="E568" t="s">
        <v>131</v>
      </c>
      <c r="F568" t="s">
        <v>586</v>
      </c>
      <c r="G568" t="s">
        <v>587</v>
      </c>
      <c r="H568" t="s">
        <v>588</v>
      </c>
    </row>
    <row r="569" spans="1:40">
      <c r="A569" s="26">
        <v>41509.808943113429</v>
      </c>
      <c r="B569" t="s">
        <v>129</v>
      </c>
      <c r="C569" t="s">
        <v>152</v>
      </c>
      <c r="D569" t="s">
        <v>589</v>
      </c>
    </row>
    <row r="570" spans="1:40">
      <c r="A570" s="26">
        <v>41509.808943113429</v>
      </c>
      <c r="B570" t="s">
        <v>129</v>
      </c>
      <c r="C570" t="s">
        <v>152</v>
      </c>
      <c r="D570" t="s">
        <v>590</v>
      </c>
      <c r="E570" t="s">
        <v>157</v>
      </c>
      <c r="F570" t="s">
        <v>158</v>
      </c>
      <c r="G570" t="s">
        <v>159</v>
      </c>
      <c r="H570" t="s">
        <v>160</v>
      </c>
      <c r="I570">
        <v>240000</v>
      </c>
      <c r="J570" t="s">
        <v>161</v>
      </c>
      <c r="K570">
        <v>240000</v>
      </c>
      <c r="L570" t="s">
        <v>162</v>
      </c>
      <c r="M570">
        <v>500</v>
      </c>
      <c r="N570" t="s">
        <v>163</v>
      </c>
      <c r="O570" t="s">
        <v>164</v>
      </c>
      <c r="P570">
        <v>300</v>
      </c>
      <c r="Q570" t="s">
        <v>163</v>
      </c>
    </row>
    <row r="571" spans="1:40">
      <c r="A571" s="26">
        <v>41509.808943113429</v>
      </c>
      <c r="B571" t="s">
        <v>129</v>
      </c>
      <c r="C571" t="s">
        <v>152</v>
      </c>
      <c r="D571" t="s">
        <v>591</v>
      </c>
      <c r="E571" t="s">
        <v>157</v>
      </c>
      <c r="F571" t="s">
        <v>158</v>
      </c>
      <c r="G571" t="s">
        <v>159</v>
      </c>
      <c r="H571" t="s">
        <v>166</v>
      </c>
      <c r="I571">
        <v>49</v>
      </c>
      <c r="J571" t="s">
        <v>163</v>
      </c>
      <c r="K571" t="s">
        <v>167</v>
      </c>
      <c r="L571">
        <v>130</v>
      </c>
      <c r="M571" t="s">
        <v>163</v>
      </c>
      <c r="N571" t="s">
        <v>168</v>
      </c>
      <c r="O571">
        <v>180</v>
      </c>
      <c r="P571" t="s">
        <v>163</v>
      </c>
      <c r="Q571" t="s">
        <v>169</v>
      </c>
      <c r="R571">
        <v>140</v>
      </c>
      <c r="S571" t="s">
        <v>163</v>
      </c>
      <c r="T571" t="s">
        <v>170</v>
      </c>
      <c r="U571">
        <v>80</v>
      </c>
      <c r="V571" t="s">
        <v>163</v>
      </c>
      <c r="W571" t="s">
        <v>171</v>
      </c>
      <c r="X571">
        <v>101</v>
      </c>
      <c r="Y571" t="s">
        <v>163</v>
      </c>
      <c r="Z571" t="s">
        <v>172</v>
      </c>
      <c r="AA571">
        <v>190</v>
      </c>
      <c r="AB571" t="s">
        <v>163</v>
      </c>
      <c r="AC571" t="s">
        <v>173</v>
      </c>
      <c r="AD571">
        <v>20</v>
      </c>
      <c r="AE571" t="s">
        <v>163</v>
      </c>
    </row>
    <row r="572" spans="1:40">
      <c r="A572" s="26">
        <v>41509.808943113429</v>
      </c>
      <c r="B572" t="s">
        <v>129</v>
      </c>
      <c r="C572" t="s">
        <v>152</v>
      </c>
      <c r="D572" t="s">
        <v>592</v>
      </c>
    </row>
    <row r="573" spans="1:40">
      <c r="A573" s="26">
        <v>41509.808943113429</v>
      </c>
      <c r="B573" t="s">
        <v>129</v>
      </c>
      <c r="C573" t="s">
        <v>152</v>
      </c>
      <c r="D573" t="s">
        <v>593</v>
      </c>
      <c r="E573" t="s">
        <v>157</v>
      </c>
      <c r="F573" t="s">
        <v>158</v>
      </c>
      <c r="G573" t="s">
        <v>159</v>
      </c>
      <c r="H573" t="s">
        <v>176</v>
      </c>
      <c r="I573">
        <v>50</v>
      </c>
      <c r="J573" t="s">
        <v>163</v>
      </c>
      <c r="K573" t="s">
        <v>177</v>
      </c>
      <c r="L573">
        <v>50</v>
      </c>
      <c r="M573" t="s">
        <v>163</v>
      </c>
      <c r="N573" t="s">
        <v>178</v>
      </c>
      <c r="O573">
        <v>50</v>
      </c>
      <c r="P573" t="s">
        <v>163</v>
      </c>
    </row>
    <row r="574" spans="1:40">
      <c r="A574" s="26">
        <v>41509.808943113429</v>
      </c>
      <c r="B574" t="s">
        <v>129</v>
      </c>
      <c r="C574" t="s">
        <v>152</v>
      </c>
      <c r="D574" t="s">
        <v>594</v>
      </c>
      <c r="E574" t="s">
        <v>157</v>
      </c>
      <c r="F574" t="s">
        <v>158</v>
      </c>
      <c r="G574" t="s">
        <v>159</v>
      </c>
      <c r="H574" t="s">
        <v>180</v>
      </c>
      <c r="I574">
        <v>35</v>
      </c>
      <c r="J574" t="s">
        <v>163</v>
      </c>
      <c r="K574" t="s">
        <v>181</v>
      </c>
      <c r="L574">
        <v>5</v>
      </c>
      <c r="M574" t="s">
        <v>163</v>
      </c>
      <c r="N574" t="s">
        <v>182</v>
      </c>
      <c r="O574">
        <v>60</v>
      </c>
      <c r="P574" t="s">
        <v>163</v>
      </c>
    </row>
    <row r="575" spans="1:40">
      <c r="A575" s="26">
        <v>41509.808943113429</v>
      </c>
      <c r="B575" t="s">
        <v>129</v>
      </c>
      <c r="C575" t="s">
        <v>152</v>
      </c>
      <c r="D575" t="s">
        <v>595</v>
      </c>
      <c r="E575" t="s">
        <v>157</v>
      </c>
      <c r="F575" t="s">
        <v>158</v>
      </c>
      <c r="G575" t="s">
        <v>159</v>
      </c>
      <c r="H575" t="s">
        <v>184</v>
      </c>
      <c r="I575">
        <v>1</v>
      </c>
      <c r="J575" t="s">
        <v>163</v>
      </c>
    </row>
    <row r="576" spans="1:40">
      <c r="A576" s="26">
        <v>41509.808943113429</v>
      </c>
      <c r="B576" t="s">
        <v>129</v>
      </c>
      <c r="C576" t="s">
        <v>152</v>
      </c>
      <c r="D576" t="s">
        <v>596</v>
      </c>
      <c r="E576" t="s">
        <v>157</v>
      </c>
      <c r="F576" t="s">
        <v>158</v>
      </c>
      <c r="G576" t="s">
        <v>159</v>
      </c>
      <c r="H576" t="s">
        <v>186</v>
      </c>
      <c r="I576">
        <v>30</v>
      </c>
      <c r="J576" t="s">
        <v>163</v>
      </c>
      <c r="K576" t="s">
        <v>187</v>
      </c>
      <c r="L576">
        <v>30</v>
      </c>
      <c r="M576" t="s">
        <v>163</v>
      </c>
      <c r="N576" t="s">
        <v>188</v>
      </c>
      <c r="O576">
        <v>30</v>
      </c>
      <c r="P576" t="s">
        <v>163</v>
      </c>
      <c r="Q576" t="s">
        <v>189</v>
      </c>
      <c r="R576">
        <v>10</v>
      </c>
      <c r="S576" t="s">
        <v>163</v>
      </c>
      <c r="T576" t="s">
        <v>190</v>
      </c>
      <c r="U576">
        <v>20</v>
      </c>
      <c r="V576" t="s">
        <v>163</v>
      </c>
      <c r="W576" t="s">
        <v>191</v>
      </c>
      <c r="X576">
        <v>20</v>
      </c>
      <c r="Y576" t="s">
        <v>163</v>
      </c>
      <c r="Z576" t="s">
        <v>192</v>
      </c>
      <c r="AA576">
        <v>20</v>
      </c>
      <c r="AB576" t="s">
        <v>163</v>
      </c>
      <c r="AC576" t="s">
        <v>193</v>
      </c>
      <c r="AD576">
        <v>20</v>
      </c>
      <c r="AE576" t="s">
        <v>163</v>
      </c>
      <c r="AF576" t="s">
        <v>194</v>
      </c>
      <c r="AG576">
        <v>115200</v>
      </c>
      <c r="AH576" t="s">
        <v>163</v>
      </c>
      <c r="AI576" t="s">
        <v>195</v>
      </c>
      <c r="AJ576">
        <v>12000</v>
      </c>
      <c r="AK576" t="s">
        <v>163</v>
      </c>
      <c r="AL576" t="s">
        <v>196</v>
      </c>
      <c r="AM576">
        <v>30000</v>
      </c>
      <c r="AN576" t="s">
        <v>163</v>
      </c>
    </row>
    <row r="577" spans="1:40">
      <c r="A577" s="26">
        <v>41509.808943113429</v>
      </c>
      <c r="B577" t="s">
        <v>129</v>
      </c>
      <c r="C577" t="s">
        <v>265</v>
      </c>
      <c r="D577" t="s">
        <v>597</v>
      </c>
      <c r="E577" t="s">
        <v>157</v>
      </c>
      <c r="F577" t="s">
        <v>158</v>
      </c>
      <c r="G577" t="s">
        <v>159</v>
      </c>
      <c r="H577" t="s">
        <v>160</v>
      </c>
      <c r="I577">
        <v>240000</v>
      </c>
      <c r="J577" t="s">
        <v>161</v>
      </c>
      <c r="K577">
        <v>240000</v>
      </c>
      <c r="L577" t="s">
        <v>162</v>
      </c>
      <c r="M577">
        <v>500</v>
      </c>
      <c r="N577" t="s">
        <v>163</v>
      </c>
      <c r="O577" t="s">
        <v>164</v>
      </c>
      <c r="P577">
        <v>300</v>
      </c>
      <c r="Q577" t="s">
        <v>163</v>
      </c>
    </row>
    <row r="578" spans="1:40">
      <c r="A578" s="26">
        <v>41509.808943113429</v>
      </c>
      <c r="B578" t="s">
        <v>129</v>
      </c>
      <c r="C578" t="s">
        <v>265</v>
      </c>
      <c r="D578" t="s">
        <v>598</v>
      </c>
      <c r="E578" t="s">
        <v>157</v>
      </c>
      <c r="F578" t="s">
        <v>158</v>
      </c>
      <c r="G578" t="s">
        <v>159</v>
      </c>
      <c r="H578" t="s">
        <v>166</v>
      </c>
      <c r="I578">
        <v>49</v>
      </c>
      <c r="J578" t="s">
        <v>163</v>
      </c>
      <c r="K578" t="s">
        <v>167</v>
      </c>
      <c r="L578">
        <v>130</v>
      </c>
      <c r="M578" t="s">
        <v>163</v>
      </c>
      <c r="N578" t="s">
        <v>168</v>
      </c>
      <c r="O578">
        <v>180</v>
      </c>
      <c r="P578" t="s">
        <v>163</v>
      </c>
      <c r="Q578" t="s">
        <v>169</v>
      </c>
      <c r="R578">
        <v>140</v>
      </c>
      <c r="S578" t="s">
        <v>163</v>
      </c>
      <c r="T578" t="s">
        <v>170</v>
      </c>
      <c r="U578">
        <v>80</v>
      </c>
      <c r="V578" t="s">
        <v>163</v>
      </c>
      <c r="W578" t="s">
        <v>171</v>
      </c>
      <c r="X578">
        <v>101</v>
      </c>
      <c r="Y578" t="s">
        <v>163</v>
      </c>
      <c r="Z578" t="s">
        <v>172</v>
      </c>
      <c r="AA578">
        <v>190</v>
      </c>
      <c r="AB578" t="s">
        <v>163</v>
      </c>
      <c r="AC578" t="s">
        <v>173</v>
      </c>
      <c r="AD578">
        <v>20</v>
      </c>
      <c r="AE578" t="s">
        <v>163</v>
      </c>
    </row>
    <row r="579" spans="1:40">
      <c r="A579" s="26">
        <v>41509.808943113429</v>
      </c>
      <c r="B579" t="s">
        <v>129</v>
      </c>
      <c r="C579" t="s">
        <v>265</v>
      </c>
      <c r="D579" t="s">
        <v>599</v>
      </c>
    </row>
    <row r="580" spans="1:40">
      <c r="A580" s="26">
        <v>41509.808943113429</v>
      </c>
      <c r="B580" t="s">
        <v>129</v>
      </c>
      <c r="C580" t="s">
        <v>265</v>
      </c>
      <c r="D580" t="s">
        <v>600</v>
      </c>
      <c r="E580" t="s">
        <v>157</v>
      </c>
      <c r="F580" t="s">
        <v>158</v>
      </c>
      <c r="G580" t="s">
        <v>159</v>
      </c>
      <c r="H580" t="s">
        <v>176</v>
      </c>
      <c r="I580">
        <v>50</v>
      </c>
      <c r="J580" t="s">
        <v>163</v>
      </c>
      <c r="K580" t="s">
        <v>177</v>
      </c>
      <c r="L580">
        <v>50</v>
      </c>
      <c r="M580" t="s">
        <v>163</v>
      </c>
      <c r="N580" t="s">
        <v>178</v>
      </c>
      <c r="O580">
        <v>50</v>
      </c>
      <c r="P580" t="s">
        <v>163</v>
      </c>
    </row>
    <row r="581" spans="1:40">
      <c r="A581" s="26">
        <v>41509.808943113429</v>
      </c>
      <c r="B581" t="s">
        <v>129</v>
      </c>
      <c r="C581" t="s">
        <v>265</v>
      </c>
      <c r="D581" t="s">
        <v>601</v>
      </c>
      <c r="E581" t="s">
        <v>157</v>
      </c>
      <c r="F581" t="s">
        <v>158</v>
      </c>
      <c r="G581" t="s">
        <v>159</v>
      </c>
      <c r="H581" t="s">
        <v>180</v>
      </c>
      <c r="I581">
        <v>35</v>
      </c>
      <c r="J581" t="s">
        <v>163</v>
      </c>
      <c r="K581" t="s">
        <v>181</v>
      </c>
      <c r="L581">
        <v>5</v>
      </c>
      <c r="M581" t="s">
        <v>163</v>
      </c>
      <c r="N581" t="s">
        <v>182</v>
      </c>
      <c r="O581">
        <v>60</v>
      </c>
      <c r="P581" t="s">
        <v>163</v>
      </c>
    </row>
    <row r="582" spans="1:40">
      <c r="A582" s="26">
        <v>41509.808943113429</v>
      </c>
      <c r="B582" t="s">
        <v>129</v>
      </c>
      <c r="C582" t="s">
        <v>265</v>
      </c>
      <c r="D582" t="s">
        <v>602</v>
      </c>
      <c r="E582" t="s">
        <v>157</v>
      </c>
      <c r="F582" t="s">
        <v>158</v>
      </c>
      <c r="G582" t="s">
        <v>159</v>
      </c>
      <c r="H582" t="s">
        <v>184</v>
      </c>
      <c r="I582">
        <v>1</v>
      </c>
      <c r="J582" t="s">
        <v>163</v>
      </c>
    </row>
    <row r="583" spans="1:40">
      <c r="A583" s="26">
        <v>41509.808943113429</v>
      </c>
      <c r="B583" t="s">
        <v>129</v>
      </c>
      <c r="C583" t="s">
        <v>265</v>
      </c>
      <c r="D583" t="s">
        <v>603</v>
      </c>
      <c r="E583" t="s">
        <v>157</v>
      </c>
      <c r="F583" t="s">
        <v>158</v>
      </c>
      <c r="G583" t="s">
        <v>159</v>
      </c>
      <c r="H583" t="s">
        <v>186</v>
      </c>
      <c r="I583">
        <v>30</v>
      </c>
      <c r="J583" t="s">
        <v>163</v>
      </c>
      <c r="K583" t="s">
        <v>187</v>
      </c>
      <c r="L583">
        <v>30</v>
      </c>
      <c r="M583" t="s">
        <v>163</v>
      </c>
      <c r="N583" t="s">
        <v>188</v>
      </c>
      <c r="O583">
        <v>30</v>
      </c>
      <c r="P583" t="s">
        <v>163</v>
      </c>
      <c r="Q583" t="s">
        <v>189</v>
      </c>
      <c r="R583">
        <v>10</v>
      </c>
      <c r="S583" t="s">
        <v>163</v>
      </c>
      <c r="T583" t="s">
        <v>190</v>
      </c>
      <c r="U583">
        <v>20</v>
      </c>
      <c r="V583" t="s">
        <v>163</v>
      </c>
      <c r="W583" t="s">
        <v>191</v>
      </c>
      <c r="X583">
        <v>20</v>
      </c>
      <c r="Y583" t="s">
        <v>163</v>
      </c>
      <c r="Z583" t="s">
        <v>192</v>
      </c>
      <c r="AA583">
        <v>20</v>
      </c>
      <c r="AB583" t="s">
        <v>163</v>
      </c>
      <c r="AC583" t="s">
        <v>193</v>
      </c>
      <c r="AD583">
        <v>20</v>
      </c>
      <c r="AE583" t="s">
        <v>163</v>
      </c>
      <c r="AF583" t="s">
        <v>194</v>
      </c>
      <c r="AG583">
        <v>115200</v>
      </c>
      <c r="AH583" t="s">
        <v>163</v>
      </c>
      <c r="AI583" t="s">
        <v>195</v>
      </c>
      <c r="AJ583">
        <v>12000</v>
      </c>
      <c r="AK583" t="s">
        <v>163</v>
      </c>
      <c r="AL583" t="s">
        <v>196</v>
      </c>
      <c r="AM583">
        <v>30000</v>
      </c>
      <c r="AN583" t="s">
        <v>163</v>
      </c>
    </row>
    <row r="584" spans="1:40">
      <c r="A584" s="26">
        <v>41509.808943113429</v>
      </c>
      <c r="B584" t="s">
        <v>129</v>
      </c>
      <c r="C584" t="s">
        <v>265</v>
      </c>
      <c r="D584" t="s">
        <v>604</v>
      </c>
    </row>
    <row r="585" spans="1:40">
      <c r="A585" s="26">
        <v>41509.808943113429</v>
      </c>
      <c r="B585" t="s">
        <v>129</v>
      </c>
      <c r="C585" t="s">
        <v>423</v>
      </c>
      <c r="D585" t="s">
        <v>605</v>
      </c>
    </row>
    <row r="586" spans="1:40">
      <c r="A586" s="26">
        <v>41509.808943113429</v>
      </c>
      <c r="B586" t="s">
        <v>129</v>
      </c>
      <c r="C586" t="s">
        <v>269</v>
      </c>
      <c r="D586" t="s">
        <v>606</v>
      </c>
    </row>
    <row r="587" spans="1:40">
      <c r="A587" s="26">
        <v>41509.808943113429</v>
      </c>
      <c r="B587" t="s">
        <v>129</v>
      </c>
      <c r="C587" t="s">
        <v>269</v>
      </c>
      <c r="D587" t="s">
        <v>607</v>
      </c>
      <c r="E587" t="s">
        <v>157</v>
      </c>
      <c r="F587" t="s">
        <v>158</v>
      </c>
      <c r="G587" t="s">
        <v>159</v>
      </c>
      <c r="H587" t="s">
        <v>160</v>
      </c>
      <c r="I587">
        <v>240000</v>
      </c>
      <c r="J587" t="s">
        <v>161</v>
      </c>
      <c r="K587">
        <v>240000</v>
      </c>
      <c r="L587" t="s">
        <v>162</v>
      </c>
      <c r="M587">
        <v>500</v>
      </c>
      <c r="N587" t="s">
        <v>163</v>
      </c>
      <c r="O587" t="s">
        <v>164</v>
      </c>
      <c r="P587">
        <v>300</v>
      </c>
      <c r="Q587" t="s">
        <v>163</v>
      </c>
    </row>
    <row r="588" spans="1:40">
      <c r="A588" s="26">
        <v>41509.808943124997</v>
      </c>
      <c r="B588" t="s">
        <v>129</v>
      </c>
      <c r="C588" t="s">
        <v>152</v>
      </c>
      <c r="D588" t="s">
        <v>608</v>
      </c>
      <c r="E588" t="s">
        <v>157</v>
      </c>
      <c r="F588" t="s">
        <v>158</v>
      </c>
      <c r="G588" t="s">
        <v>159</v>
      </c>
      <c r="H588" t="s">
        <v>210</v>
      </c>
      <c r="I588">
        <v>33</v>
      </c>
      <c r="J588" t="s">
        <v>163</v>
      </c>
      <c r="K588" t="s">
        <v>211</v>
      </c>
      <c r="L588">
        <v>33</v>
      </c>
      <c r="M588" t="s">
        <v>163</v>
      </c>
      <c r="N588" t="s">
        <v>212</v>
      </c>
      <c r="O588">
        <v>34</v>
      </c>
      <c r="P588" t="s">
        <v>163</v>
      </c>
      <c r="Q588" t="s">
        <v>190</v>
      </c>
      <c r="R588">
        <v>20</v>
      </c>
      <c r="S588" t="s">
        <v>163</v>
      </c>
      <c r="T588" t="s">
        <v>191</v>
      </c>
      <c r="U588">
        <v>20</v>
      </c>
      <c r="V588" t="s">
        <v>163</v>
      </c>
      <c r="W588" t="s">
        <v>192</v>
      </c>
      <c r="X588">
        <v>20</v>
      </c>
      <c r="Y588" t="s">
        <v>163</v>
      </c>
      <c r="Z588" t="s">
        <v>213</v>
      </c>
      <c r="AA588">
        <v>20</v>
      </c>
      <c r="AB588" t="s">
        <v>163</v>
      </c>
      <c r="AC588" t="s">
        <v>214</v>
      </c>
      <c r="AD588">
        <v>20</v>
      </c>
      <c r="AE588" t="s">
        <v>163</v>
      </c>
      <c r="AF588" t="s">
        <v>215</v>
      </c>
      <c r="AG588">
        <v>20</v>
      </c>
      <c r="AH588" t="s">
        <v>163</v>
      </c>
      <c r="AI588" t="s">
        <v>194</v>
      </c>
      <c r="AJ588">
        <v>115200</v>
      </c>
      <c r="AK588" t="s">
        <v>163</v>
      </c>
      <c r="AL588" t="s">
        <v>195</v>
      </c>
      <c r="AM588">
        <v>12000</v>
      </c>
      <c r="AN588" t="s">
        <v>163</v>
      </c>
    </row>
    <row r="589" spans="1:40">
      <c r="A589" s="26">
        <v>41509.808943124997</v>
      </c>
      <c r="B589" t="s">
        <v>129</v>
      </c>
      <c r="C589" t="s">
        <v>152</v>
      </c>
      <c r="D589" t="s">
        <v>609</v>
      </c>
      <c r="E589" t="s">
        <v>131</v>
      </c>
      <c r="F589" t="s">
        <v>220</v>
      </c>
      <c r="G589" t="s">
        <v>221</v>
      </c>
    </row>
    <row r="590" spans="1:40">
      <c r="A590" s="26">
        <v>41509.808943124997</v>
      </c>
      <c r="B590" t="s">
        <v>129</v>
      </c>
      <c r="C590" t="s">
        <v>152</v>
      </c>
      <c r="D590" t="s">
        <v>610</v>
      </c>
      <c r="E590" t="s">
        <v>131</v>
      </c>
      <c r="F590" t="s">
        <v>611</v>
      </c>
      <c r="G590" t="s">
        <v>612</v>
      </c>
      <c r="H590" t="s">
        <v>613</v>
      </c>
    </row>
    <row r="591" spans="1:40">
      <c r="A591" s="26">
        <v>41509.808943124997</v>
      </c>
      <c r="B591" t="s">
        <v>129</v>
      </c>
      <c r="C591" t="s">
        <v>152</v>
      </c>
      <c r="D591" t="s">
        <v>614</v>
      </c>
      <c r="E591" t="s">
        <v>157</v>
      </c>
      <c r="F591" t="s">
        <v>158</v>
      </c>
      <c r="G591" t="s">
        <v>159</v>
      </c>
      <c r="H591" t="s">
        <v>198</v>
      </c>
      <c r="I591">
        <v>60</v>
      </c>
      <c r="J591" t="s">
        <v>163</v>
      </c>
      <c r="K591" t="s">
        <v>199</v>
      </c>
      <c r="L591">
        <v>40</v>
      </c>
      <c r="M591" t="s">
        <v>163</v>
      </c>
      <c r="N591" t="s">
        <v>200</v>
      </c>
      <c r="O591">
        <v>50</v>
      </c>
      <c r="P591" t="s">
        <v>163</v>
      </c>
      <c r="Q591" t="s">
        <v>201</v>
      </c>
      <c r="R591">
        <v>40</v>
      </c>
      <c r="S591" t="s">
        <v>163</v>
      </c>
      <c r="T591" t="s">
        <v>202</v>
      </c>
      <c r="U591">
        <v>60</v>
      </c>
      <c r="V591" t="s">
        <v>163</v>
      </c>
      <c r="W591" t="s">
        <v>203</v>
      </c>
      <c r="X591">
        <v>50</v>
      </c>
      <c r="Y591" t="s">
        <v>163</v>
      </c>
      <c r="Z591" t="s">
        <v>204</v>
      </c>
      <c r="AA591">
        <v>50</v>
      </c>
      <c r="AB591" t="s">
        <v>163</v>
      </c>
      <c r="AC591" t="s">
        <v>205</v>
      </c>
      <c r="AD591">
        <v>35</v>
      </c>
      <c r="AE591" t="s">
        <v>163</v>
      </c>
      <c r="AF591" t="s">
        <v>206</v>
      </c>
      <c r="AG591">
        <v>8</v>
      </c>
      <c r="AH591" t="s">
        <v>163</v>
      </c>
      <c r="AI591" t="s">
        <v>207</v>
      </c>
      <c r="AJ591">
        <v>90</v>
      </c>
      <c r="AK591" t="s">
        <v>163</v>
      </c>
      <c r="AL591" t="s">
        <v>208</v>
      </c>
      <c r="AM591">
        <v>1</v>
      </c>
      <c r="AN591" t="s">
        <v>163</v>
      </c>
    </row>
    <row r="592" spans="1:40">
      <c r="A592" s="26">
        <v>41509.808943124997</v>
      </c>
      <c r="B592" t="s">
        <v>129</v>
      </c>
      <c r="C592" t="s">
        <v>267</v>
      </c>
      <c r="D592" t="s">
        <v>615</v>
      </c>
    </row>
    <row r="593" spans="1:40">
      <c r="A593" s="26">
        <v>41509.808943124997</v>
      </c>
      <c r="B593" t="s">
        <v>129</v>
      </c>
      <c r="C593" t="s">
        <v>267</v>
      </c>
      <c r="D593" t="s">
        <v>616</v>
      </c>
      <c r="E593" t="s">
        <v>157</v>
      </c>
      <c r="F593" t="s">
        <v>158</v>
      </c>
      <c r="G593" t="s">
        <v>159</v>
      </c>
      <c r="H593" t="s">
        <v>160</v>
      </c>
      <c r="I593">
        <v>240000</v>
      </c>
      <c r="J593" t="s">
        <v>161</v>
      </c>
      <c r="K593">
        <v>240000</v>
      </c>
      <c r="L593" t="s">
        <v>162</v>
      </c>
      <c r="M593">
        <v>500</v>
      </c>
      <c r="N593" t="s">
        <v>163</v>
      </c>
      <c r="O593" t="s">
        <v>164</v>
      </c>
      <c r="P593">
        <v>300</v>
      </c>
      <c r="Q593" t="s">
        <v>163</v>
      </c>
    </row>
    <row r="594" spans="1:40">
      <c r="A594" s="26">
        <v>41509.808943124997</v>
      </c>
      <c r="B594" t="s">
        <v>129</v>
      </c>
      <c r="C594" t="s">
        <v>267</v>
      </c>
      <c r="D594" t="s">
        <v>617</v>
      </c>
      <c r="E594" t="s">
        <v>157</v>
      </c>
      <c r="F594" t="s">
        <v>158</v>
      </c>
      <c r="G594" t="s">
        <v>159</v>
      </c>
      <c r="H594" t="s">
        <v>166</v>
      </c>
      <c r="I594">
        <v>49</v>
      </c>
      <c r="J594" t="s">
        <v>163</v>
      </c>
      <c r="K594" t="s">
        <v>167</v>
      </c>
      <c r="L594">
        <v>130</v>
      </c>
      <c r="M594" t="s">
        <v>163</v>
      </c>
      <c r="N594" t="s">
        <v>168</v>
      </c>
      <c r="O594">
        <v>180</v>
      </c>
      <c r="P594" t="s">
        <v>163</v>
      </c>
      <c r="Q594" t="s">
        <v>169</v>
      </c>
      <c r="R594">
        <v>140</v>
      </c>
      <c r="S594" t="s">
        <v>163</v>
      </c>
      <c r="T594" t="s">
        <v>170</v>
      </c>
      <c r="U594">
        <v>80</v>
      </c>
      <c r="V594" t="s">
        <v>163</v>
      </c>
      <c r="W594" t="s">
        <v>171</v>
      </c>
      <c r="X594">
        <v>101</v>
      </c>
      <c r="Y594" t="s">
        <v>163</v>
      </c>
      <c r="Z594" t="s">
        <v>172</v>
      </c>
      <c r="AA594">
        <v>190</v>
      </c>
      <c r="AB594" t="s">
        <v>163</v>
      </c>
      <c r="AC594" t="s">
        <v>173</v>
      </c>
      <c r="AD594">
        <v>20</v>
      </c>
      <c r="AE594" t="s">
        <v>163</v>
      </c>
    </row>
    <row r="595" spans="1:40">
      <c r="A595" s="26">
        <v>41509.808943124997</v>
      </c>
      <c r="B595" t="s">
        <v>129</v>
      </c>
      <c r="C595" t="s">
        <v>267</v>
      </c>
      <c r="D595" t="s">
        <v>618</v>
      </c>
    </row>
    <row r="596" spans="1:40">
      <c r="A596" s="26">
        <v>41509.808943124997</v>
      </c>
      <c r="B596" t="s">
        <v>129</v>
      </c>
      <c r="C596" t="s">
        <v>267</v>
      </c>
      <c r="D596" t="s">
        <v>619</v>
      </c>
      <c r="E596" t="s">
        <v>157</v>
      </c>
      <c r="F596" t="s">
        <v>158</v>
      </c>
      <c r="G596" t="s">
        <v>159</v>
      </c>
      <c r="H596" t="s">
        <v>176</v>
      </c>
      <c r="I596">
        <v>50</v>
      </c>
      <c r="J596" t="s">
        <v>163</v>
      </c>
      <c r="K596" t="s">
        <v>177</v>
      </c>
      <c r="L596">
        <v>50</v>
      </c>
      <c r="M596" t="s">
        <v>163</v>
      </c>
      <c r="N596" t="s">
        <v>178</v>
      </c>
      <c r="O596">
        <v>50</v>
      </c>
      <c r="P596" t="s">
        <v>163</v>
      </c>
    </row>
    <row r="597" spans="1:40">
      <c r="A597" s="26">
        <v>41509.808943124997</v>
      </c>
      <c r="B597" t="s">
        <v>129</v>
      </c>
      <c r="C597" t="s">
        <v>267</v>
      </c>
      <c r="D597" t="s">
        <v>620</v>
      </c>
      <c r="E597" t="s">
        <v>157</v>
      </c>
      <c r="F597" t="s">
        <v>158</v>
      </c>
      <c r="G597" t="s">
        <v>159</v>
      </c>
      <c r="H597" t="s">
        <v>180</v>
      </c>
      <c r="I597">
        <v>35</v>
      </c>
      <c r="J597" t="s">
        <v>163</v>
      </c>
      <c r="K597" t="s">
        <v>181</v>
      </c>
      <c r="L597">
        <v>5</v>
      </c>
      <c r="M597" t="s">
        <v>163</v>
      </c>
      <c r="N597" t="s">
        <v>182</v>
      </c>
      <c r="O597">
        <v>60</v>
      </c>
      <c r="P597" t="s">
        <v>163</v>
      </c>
    </row>
    <row r="598" spans="1:40">
      <c r="A598" s="26">
        <v>41509.808943124997</v>
      </c>
      <c r="B598" t="s">
        <v>129</v>
      </c>
      <c r="C598" t="s">
        <v>267</v>
      </c>
      <c r="D598" t="s">
        <v>621</v>
      </c>
      <c r="E598" t="s">
        <v>157</v>
      </c>
      <c r="F598" t="s">
        <v>158</v>
      </c>
      <c r="G598" t="s">
        <v>159</v>
      </c>
      <c r="H598" t="s">
        <v>184</v>
      </c>
      <c r="I598">
        <v>1</v>
      </c>
      <c r="J598" t="s">
        <v>163</v>
      </c>
    </row>
    <row r="599" spans="1:40">
      <c r="A599" s="26">
        <v>41509.808943124997</v>
      </c>
      <c r="B599" t="s">
        <v>129</v>
      </c>
      <c r="C599" t="s">
        <v>267</v>
      </c>
      <c r="D599" t="s">
        <v>622</v>
      </c>
      <c r="E599" t="s">
        <v>157</v>
      </c>
      <c r="F599" t="s">
        <v>158</v>
      </c>
      <c r="G599" t="s">
        <v>159</v>
      </c>
      <c r="H599" t="s">
        <v>186</v>
      </c>
      <c r="I599">
        <v>30</v>
      </c>
      <c r="J599" t="s">
        <v>163</v>
      </c>
      <c r="K599" t="s">
        <v>187</v>
      </c>
      <c r="L599">
        <v>30</v>
      </c>
      <c r="M599" t="s">
        <v>163</v>
      </c>
      <c r="N599" t="s">
        <v>188</v>
      </c>
      <c r="O599">
        <v>30</v>
      </c>
      <c r="P599" t="s">
        <v>163</v>
      </c>
      <c r="Q599" t="s">
        <v>189</v>
      </c>
      <c r="R599">
        <v>10</v>
      </c>
      <c r="S599" t="s">
        <v>163</v>
      </c>
      <c r="T599" t="s">
        <v>190</v>
      </c>
      <c r="U599">
        <v>20</v>
      </c>
      <c r="V599" t="s">
        <v>163</v>
      </c>
      <c r="W599" t="s">
        <v>191</v>
      </c>
      <c r="X599">
        <v>20</v>
      </c>
      <c r="Y599" t="s">
        <v>163</v>
      </c>
      <c r="Z599" t="s">
        <v>192</v>
      </c>
      <c r="AA599">
        <v>20</v>
      </c>
      <c r="AB599" t="s">
        <v>163</v>
      </c>
      <c r="AC599" t="s">
        <v>193</v>
      </c>
      <c r="AD599">
        <v>20</v>
      </c>
      <c r="AE599" t="s">
        <v>163</v>
      </c>
      <c r="AF599" t="s">
        <v>194</v>
      </c>
      <c r="AG599">
        <v>115200</v>
      </c>
      <c r="AH599" t="s">
        <v>163</v>
      </c>
      <c r="AI599" t="s">
        <v>195</v>
      </c>
      <c r="AJ599">
        <v>12000</v>
      </c>
      <c r="AK599" t="s">
        <v>163</v>
      </c>
      <c r="AL599" t="s">
        <v>196</v>
      </c>
      <c r="AM599">
        <v>30000</v>
      </c>
      <c r="AN599" t="s">
        <v>163</v>
      </c>
    </row>
    <row r="600" spans="1:40">
      <c r="A600" s="26">
        <v>41509.808943124997</v>
      </c>
      <c r="B600" t="s">
        <v>129</v>
      </c>
      <c r="C600" t="s">
        <v>267</v>
      </c>
      <c r="D600" t="s">
        <v>623</v>
      </c>
      <c r="E600" t="s">
        <v>157</v>
      </c>
      <c r="F600" t="s">
        <v>158</v>
      </c>
      <c r="G600" t="s">
        <v>159</v>
      </c>
      <c r="H600" t="s">
        <v>198</v>
      </c>
      <c r="I600">
        <v>60</v>
      </c>
      <c r="J600" t="s">
        <v>163</v>
      </c>
      <c r="K600" t="s">
        <v>199</v>
      </c>
      <c r="L600">
        <v>40</v>
      </c>
      <c r="M600" t="s">
        <v>163</v>
      </c>
      <c r="N600" t="s">
        <v>200</v>
      </c>
      <c r="O600">
        <v>50</v>
      </c>
      <c r="P600" t="s">
        <v>163</v>
      </c>
      <c r="Q600" t="s">
        <v>201</v>
      </c>
      <c r="R600">
        <v>40</v>
      </c>
      <c r="S600" t="s">
        <v>163</v>
      </c>
      <c r="T600" t="s">
        <v>202</v>
      </c>
      <c r="U600">
        <v>60</v>
      </c>
      <c r="V600" t="s">
        <v>163</v>
      </c>
      <c r="W600" t="s">
        <v>203</v>
      </c>
      <c r="X600">
        <v>50</v>
      </c>
      <c r="Y600" t="s">
        <v>163</v>
      </c>
      <c r="Z600" t="s">
        <v>204</v>
      </c>
      <c r="AA600">
        <v>50</v>
      </c>
      <c r="AB600" t="s">
        <v>163</v>
      </c>
      <c r="AC600" t="s">
        <v>205</v>
      </c>
      <c r="AD600">
        <v>35</v>
      </c>
      <c r="AE600" t="s">
        <v>163</v>
      </c>
      <c r="AF600" t="s">
        <v>206</v>
      </c>
      <c r="AG600">
        <v>8</v>
      </c>
      <c r="AH600" t="s">
        <v>163</v>
      </c>
      <c r="AI600" t="s">
        <v>207</v>
      </c>
      <c r="AJ600">
        <v>90</v>
      </c>
      <c r="AK600" t="s">
        <v>163</v>
      </c>
      <c r="AL600" t="s">
        <v>208</v>
      </c>
      <c r="AM600">
        <v>1</v>
      </c>
      <c r="AN600" t="s">
        <v>163</v>
      </c>
    </row>
    <row r="601" spans="1:40">
      <c r="A601" s="26">
        <v>41509.808943124997</v>
      </c>
      <c r="B601" t="s">
        <v>129</v>
      </c>
      <c r="C601" t="s">
        <v>267</v>
      </c>
      <c r="D601" t="s">
        <v>624</v>
      </c>
      <c r="E601" t="s">
        <v>157</v>
      </c>
      <c r="F601" t="s">
        <v>158</v>
      </c>
      <c r="G601" t="s">
        <v>159</v>
      </c>
      <c r="H601" t="s">
        <v>210</v>
      </c>
      <c r="I601">
        <v>33</v>
      </c>
      <c r="J601" t="s">
        <v>163</v>
      </c>
      <c r="K601" t="s">
        <v>211</v>
      </c>
      <c r="L601">
        <v>33</v>
      </c>
      <c r="M601" t="s">
        <v>163</v>
      </c>
      <c r="N601" t="s">
        <v>212</v>
      </c>
      <c r="O601">
        <v>34</v>
      </c>
      <c r="P601" t="s">
        <v>163</v>
      </c>
      <c r="Q601" t="s">
        <v>190</v>
      </c>
      <c r="R601">
        <v>20</v>
      </c>
      <c r="S601" t="s">
        <v>163</v>
      </c>
      <c r="T601" t="s">
        <v>191</v>
      </c>
      <c r="U601">
        <v>20</v>
      </c>
      <c r="V601" t="s">
        <v>163</v>
      </c>
      <c r="W601" t="s">
        <v>192</v>
      </c>
      <c r="X601">
        <v>20</v>
      </c>
      <c r="Y601" t="s">
        <v>163</v>
      </c>
      <c r="Z601" t="s">
        <v>213</v>
      </c>
      <c r="AA601">
        <v>20</v>
      </c>
      <c r="AB601" t="s">
        <v>163</v>
      </c>
      <c r="AC601" t="s">
        <v>214</v>
      </c>
      <c r="AD601">
        <v>20</v>
      </c>
      <c r="AE601" t="s">
        <v>163</v>
      </c>
      <c r="AF601" t="s">
        <v>215</v>
      </c>
      <c r="AG601">
        <v>20</v>
      </c>
      <c r="AH601" t="s">
        <v>163</v>
      </c>
      <c r="AI601" t="s">
        <v>194</v>
      </c>
      <c r="AJ601">
        <v>115200</v>
      </c>
      <c r="AK601" t="s">
        <v>163</v>
      </c>
      <c r="AL601" t="s">
        <v>195</v>
      </c>
      <c r="AM601">
        <v>12000</v>
      </c>
      <c r="AN601" t="s">
        <v>163</v>
      </c>
    </row>
    <row r="602" spans="1:40">
      <c r="A602" s="26">
        <v>41509.808943124997</v>
      </c>
      <c r="B602" t="s">
        <v>129</v>
      </c>
      <c r="C602" t="s">
        <v>267</v>
      </c>
      <c r="D602" t="s">
        <v>625</v>
      </c>
      <c r="E602" t="s">
        <v>131</v>
      </c>
      <c r="F602" t="s">
        <v>220</v>
      </c>
      <c r="G602" t="s">
        <v>221</v>
      </c>
    </row>
    <row r="603" spans="1:40">
      <c r="A603" s="26">
        <v>41509.808943124997</v>
      </c>
      <c r="B603" t="s">
        <v>129</v>
      </c>
      <c r="C603" t="s">
        <v>267</v>
      </c>
      <c r="D603" t="s">
        <v>626</v>
      </c>
      <c r="E603" t="s">
        <v>131</v>
      </c>
      <c r="F603" t="s">
        <v>627</v>
      </c>
      <c r="G603" t="s">
        <v>628</v>
      </c>
      <c r="H603" t="s">
        <v>629</v>
      </c>
    </row>
    <row r="604" spans="1:40">
      <c r="A604" s="26">
        <v>41509.808943124997</v>
      </c>
      <c r="B604" t="s">
        <v>129</v>
      </c>
      <c r="C604" t="s">
        <v>265</v>
      </c>
      <c r="D604" t="s">
        <v>630</v>
      </c>
      <c r="E604" t="s">
        <v>157</v>
      </c>
      <c r="F604" t="s">
        <v>158</v>
      </c>
      <c r="G604" t="s">
        <v>159</v>
      </c>
      <c r="H604" t="s">
        <v>198</v>
      </c>
      <c r="I604">
        <v>60</v>
      </c>
      <c r="J604" t="s">
        <v>163</v>
      </c>
      <c r="K604" t="s">
        <v>199</v>
      </c>
      <c r="L604">
        <v>40</v>
      </c>
      <c r="M604" t="s">
        <v>163</v>
      </c>
      <c r="N604" t="s">
        <v>200</v>
      </c>
      <c r="O604">
        <v>50</v>
      </c>
      <c r="P604" t="s">
        <v>163</v>
      </c>
      <c r="Q604" t="s">
        <v>201</v>
      </c>
      <c r="R604">
        <v>40</v>
      </c>
      <c r="S604" t="s">
        <v>163</v>
      </c>
      <c r="T604" t="s">
        <v>202</v>
      </c>
      <c r="U604">
        <v>60</v>
      </c>
      <c r="V604" t="s">
        <v>163</v>
      </c>
      <c r="W604" t="s">
        <v>203</v>
      </c>
      <c r="X604">
        <v>50</v>
      </c>
      <c r="Y604" t="s">
        <v>163</v>
      </c>
      <c r="Z604" t="s">
        <v>204</v>
      </c>
      <c r="AA604">
        <v>50</v>
      </c>
      <c r="AB604" t="s">
        <v>163</v>
      </c>
      <c r="AC604" t="s">
        <v>205</v>
      </c>
      <c r="AD604">
        <v>35</v>
      </c>
      <c r="AE604" t="s">
        <v>163</v>
      </c>
      <c r="AF604" t="s">
        <v>206</v>
      </c>
      <c r="AG604">
        <v>8</v>
      </c>
      <c r="AH604" t="s">
        <v>163</v>
      </c>
      <c r="AI604" t="s">
        <v>207</v>
      </c>
      <c r="AJ604">
        <v>90</v>
      </c>
      <c r="AK604" t="s">
        <v>163</v>
      </c>
      <c r="AL604" t="s">
        <v>208</v>
      </c>
      <c r="AM604">
        <v>1</v>
      </c>
      <c r="AN604" t="s">
        <v>163</v>
      </c>
    </row>
    <row r="605" spans="1:40">
      <c r="A605" s="26">
        <v>41509.808943124997</v>
      </c>
      <c r="B605" t="s">
        <v>129</v>
      </c>
      <c r="C605" t="s">
        <v>265</v>
      </c>
      <c r="D605" t="s">
        <v>631</v>
      </c>
      <c r="E605" t="s">
        <v>157</v>
      </c>
      <c r="F605" t="s">
        <v>158</v>
      </c>
      <c r="G605" t="s">
        <v>159</v>
      </c>
      <c r="H605" t="s">
        <v>210</v>
      </c>
      <c r="I605">
        <v>33</v>
      </c>
      <c r="J605" t="s">
        <v>163</v>
      </c>
      <c r="K605" t="s">
        <v>211</v>
      </c>
      <c r="L605">
        <v>33</v>
      </c>
      <c r="M605" t="s">
        <v>163</v>
      </c>
      <c r="N605" t="s">
        <v>212</v>
      </c>
      <c r="O605">
        <v>34</v>
      </c>
      <c r="P605" t="s">
        <v>163</v>
      </c>
      <c r="Q605" t="s">
        <v>190</v>
      </c>
      <c r="R605">
        <v>20</v>
      </c>
      <c r="S605" t="s">
        <v>163</v>
      </c>
      <c r="T605" t="s">
        <v>191</v>
      </c>
      <c r="U605">
        <v>20</v>
      </c>
      <c r="V605" t="s">
        <v>163</v>
      </c>
      <c r="W605" t="s">
        <v>192</v>
      </c>
      <c r="X605">
        <v>20</v>
      </c>
      <c r="Y605" t="s">
        <v>163</v>
      </c>
      <c r="Z605" t="s">
        <v>213</v>
      </c>
      <c r="AA605">
        <v>20</v>
      </c>
      <c r="AB605" t="s">
        <v>163</v>
      </c>
      <c r="AC605" t="s">
        <v>214</v>
      </c>
      <c r="AD605">
        <v>20</v>
      </c>
      <c r="AE605" t="s">
        <v>163</v>
      </c>
      <c r="AF605" t="s">
        <v>215</v>
      </c>
      <c r="AG605">
        <v>20</v>
      </c>
      <c r="AH605" t="s">
        <v>163</v>
      </c>
      <c r="AI605" t="s">
        <v>194</v>
      </c>
      <c r="AJ605">
        <v>115200</v>
      </c>
      <c r="AK605" t="s">
        <v>163</v>
      </c>
      <c r="AL605" t="s">
        <v>195</v>
      </c>
      <c r="AM605">
        <v>12000</v>
      </c>
      <c r="AN605" t="s">
        <v>163</v>
      </c>
    </row>
    <row r="606" spans="1:40">
      <c r="A606" s="26">
        <v>41509.808943124997</v>
      </c>
      <c r="B606" t="s">
        <v>129</v>
      </c>
      <c r="C606" t="s">
        <v>265</v>
      </c>
      <c r="D606" t="s">
        <v>632</v>
      </c>
      <c r="E606" t="s">
        <v>131</v>
      </c>
      <c r="F606" t="s">
        <v>220</v>
      </c>
      <c r="G606" t="s">
        <v>221</v>
      </c>
    </row>
    <row r="607" spans="1:40">
      <c r="A607" s="26">
        <v>41509.808943124997</v>
      </c>
      <c r="B607" t="s">
        <v>129</v>
      </c>
      <c r="C607" t="s">
        <v>265</v>
      </c>
      <c r="D607" t="s">
        <v>633</v>
      </c>
      <c r="E607" t="s">
        <v>131</v>
      </c>
      <c r="F607" t="s">
        <v>634</v>
      </c>
      <c r="G607" t="s">
        <v>635</v>
      </c>
      <c r="H607" t="s">
        <v>636</v>
      </c>
    </row>
    <row r="608" spans="1:40">
      <c r="A608" s="26">
        <v>41509.808943124997</v>
      </c>
      <c r="B608" t="s">
        <v>129</v>
      </c>
      <c r="C608" t="s">
        <v>423</v>
      </c>
      <c r="D608" t="s">
        <v>637</v>
      </c>
      <c r="E608" t="s">
        <v>157</v>
      </c>
      <c r="F608" t="s">
        <v>158</v>
      </c>
      <c r="G608" t="s">
        <v>159</v>
      </c>
      <c r="H608" t="s">
        <v>160</v>
      </c>
      <c r="I608">
        <v>240000</v>
      </c>
      <c r="J608" t="s">
        <v>161</v>
      </c>
      <c r="K608">
        <v>240000</v>
      </c>
      <c r="L608" t="s">
        <v>162</v>
      </c>
      <c r="M608">
        <v>500</v>
      </c>
      <c r="N608" t="s">
        <v>163</v>
      </c>
      <c r="O608" t="s">
        <v>164</v>
      </c>
      <c r="P608">
        <v>300</v>
      </c>
      <c r="Q608" t="s">
        <v>163</v>
      </c>
    </row>
    <row r="609" spans="1:40">
      <c r="A609" s="26">
        <v>41509.808943124997</v>
      </c>
      <c r="B609" t="s">
        <v>129</v>
      </c>
      <c r="C609" t="s">
        <v>423</v>
      </c>
      <c r="D609" t="s">
        <v>638</v>
      </c>
      <c r="E609" t="s">
        <v>157</v>
      </c>
      <c r="F609" t="s">
        <v>158</v>
      </c>
      <c r="G609" t="s">
        <v>159</v>
      </c>
      <c r="H609" t="s">
        <v>166</v>
      </c>
      <c r="I609">
        <v>49</v>
      </c>
      <c r="J609" t="s">
        <v>163</v>
      </c>
      <c r="K609" t="s">
        <v>167</v>
      </c>
      <c r="L609">
        <v>130</v>
      </c>
      <c r="M609" t="s">
        <v>163</v>
      </c>
      <c r="N609" t="s">
        <v>168</v>
      </c>
      <c r="O609">
        <v>180</v>
      </c>
      <c r="P609" t="s">
        <v>163</v>
      </c>
      <c r="Q609" t="s">
        <v>169</v>
      </c>
      <c r="R609">
        <v>140</v>
      </c>
      <c r="S609" t="s">
        <v>163</v>
      </c>
      <c r="T609" t="s">
        <v>170</v>
      </c>
      <c r="U609">
        <v>80</v>
      </c>
      <c r="V609" t="s">
        <v>163</v>
      </c>
      <c r="W609" t="s">
        <v>171</v>
      </c>
      <c r="X609">
        <v>101</v>
      </c>
      <c r="Y609" t="s">
        <v>163</v>
      </c>
      <c r="Z609" t="s">
        <v>172</v>
      </c>
      <c r="AA609">
        <v>190</v>
      </c>
      <c r="AB609" t="s">
        <v>163</v>
      </c>
      <c r="AC609" t="s">
        <v>173</v>
      </c>
      <c r="AD609">
        <v>20</v>
      </c>
      <c r="AE609" t="s">
        <v>163</v>
      </c>
    </row>
    <row r="610" spans="1:40">
      <c r="A610" s="26">
        <v>41509.808943124997</v>
      </c>
      <c r="B610" t="s">
        <v>129</v>
      </c>
      <c r="C610" t="s">
        <v>423</v>
      </c>
      <c r="D610" t="s">
        <v>639</v>
      </c>
    </row>
    <row r="611" spans="1:40">
      <c r="A611" s="26">
        <v>41509.808943124997</v>
      </c>
      <c r="B611" t="s">
        <v>129</v>
      </c>
      <c r="C611" t="s">
        <v>423</v>
      </c>
      <c r="D611" t="s">
        <v>640</v>
      </c>
      <c r="E611" t="s">
        <v>157</v>
      </c>
      <c r="F611" t="s">
        <v>158</v>
      </c>
      <c r="G611" t="s">
        <v>159</v>
      </c>
      <c r="H611" t="s">
        <v>176</v>
      </c>
      <c r="I611">
        <v>50</v>
      </c>
      <c r="J611" t="s">
        <v>163</v>
      </c>
      <c r="K611" t="s">
        <v>177</v>
      </c>
      <c r="L611">
        <v>50</v>
      </c>
      <c r="M611" t="s">
        <v>163</v>
      </c>
      <c r="N611" t="s">
        <v>178</v>
      </c>
      <c r="O611">
        <v>50</v>
      </c>
      <c r="P611" t="s">
        <v>163</v>
      </c>
    </row>
    <row r="612" spans="1:40">
      <c r="A612" s="26">
        <v>41509.808943124997</v>
      </c>
      <c r="B612" t="s">
        <v>129</v>
      </c>
      <c r="C612" t="s">
        <v>423</v>
      </c>
      <c r="D612" t="s">
        <v>641</v>
      </c>
      <c r="E612" t="s">
        <v>157</v>
      </c>
      <c r="F612" t="s">
        <v>158</v>
      </c>
      <c r="G612" t="s">
        <v>159</v>
      </c>
      <c r="H612" t="s">
        <v>180</v>
      </c>
      <c r="I612">
        <v>35</v>
      </c>
      <c r="J612" t="s">
        <v>163</v>
      </c>
      <c r="K612" t="s">
        <v>181</v>
      </c>
      <c r="L612">
        <v>5</v>
      </c>
      <c r="M612" t="s">
        <v>163</v>
      </c>
      <c r="N612" t="s">
        <v>182</v>
      </c>
      <c r="O612">
        <v>60</v>
      </c>
      <c r="P612" t="s">
        <v>163</v>
      </c>
    </row>
    <row r="613" spans="1:40">
      <c r="A613" s="26">
        <v>41509.808943124997</v>
      </c>
      <c r="B613" t="s">
        <v>129</v>
      </c>
      <c r="C613" t="s">
        <v>423</v>
      </c>
      <c r="D613" t="s">
        <v>642</v>
      </c>
      <c r="E613" t="s">
        <v>157</v>
      </c>
      <c r="F613" t="s">
        <v>158</v>
      </c>
      <c r="G613" t="s">
        <v>159</v>
      </c>
      <c r="H613" t="s">
        <v>184</v>
      </c>
      <c r="I613">
        <v>1</v>
      </c>
      <c r="J613" t="s">
        <v>163</v>
      </c>
    </row>
    <row r="614" spans="1:40">
      <c r="A614" s="26">
        <v>41509.808943124997</v>
      </c>
      <c r="B614" t="s">
        <v>129</v>
      </c>
      <c r="C614" t="s">
        <v>423</v>
      </c>
      <c r="D614" t="s">
        <v>643</v>
      </c>
      <c r="E614" t="s">
        <v>157</v>
      </c>
      <c r="F614" t="s">
        <v>158</v>
      </c>
      <c r="G614" t="s">
        <v>159</v>
      </c>
      <c r="H614" t="s">
        <v>186</v>
      </c>
      <c r="I614">
        <v>30</v>
      </c>
      <c r="J614" t="s">
        <v>163</v>
      </c>
      <c r="K614" t="s">
        <v>187</v>
      </c>
      <c r="L614">
        <v>30</v>
      </c>
      <c r="M614" t="s">
        <v>163</v>
      </c>
      <c r="N614" t="s">
        <v>188</v>
      </c>
      <c r="O614">
        <v>30</v>
      </c>
      <c r="P614" t="s">
        <v>163</v>
      </c>
      <c r="Q614" t="s">
        <v>189</v>
      </c>
      <c r="R614">
        <v>10</v>
      </c>
      <c r="S614" t="s">
        <v>163</v>
      </c>
      <c r="T614" t="s">
        <v>190</v>
      </c>
      <c r="U614">
        <v>20</v>
      </c>
      <c r="V614" t="s">
        <v>163</v>
      </c>
      <c r="W614" t="s">
        <v>191</v>
      </c>
      <c r="X614">
        <v>20</v>
      </c>
      <c r="Y614" t="s">
        <v>163</v>
      </c>
      <c r="Z614" t="s">
        <v>192</v>
      </c>
      <c r="AA614">
        <v>20</v>
      </c>
      <c r="AB614" t="s">
        <v>163</v>
      </c>
      <c r="AC614" t="s">
        <v>193</v>
      </c>
      <c r="AD614">
        <v>20</v>
      </c>
      <c r="AE614" t="s">
        <v>163</v>
      </c>
      <c r="AF614" t="s">
        <v>194</v>
      </c>
      <c r="AG614">
        <v>115200</v>
      </c>
      <c r="AH614" t="s">
        <v>163</v>
      </c>
      <c r="AI614" t="s">
        <v>195</v>
      </c>
      <c r="AJ614">
        <v>12000</v>
      </c>
      <c r="AK614" t="s">
        <v>163</v>
      </c>
      <c r="AL614" t="s">
        <v>196</v>
      </c>
      <c r="AM614">
        <v>30000</v>
      </c>
      <c r="AN614" t="s">
        <v>163</v>
      </c>
    </row>
    <row r="615" spans="1:40">
      <c r="A615" s="26">
        <v>41509.808943124997</v>
      </c>
      <c r="B615" t="s">
        <v>129</v>
      </c>
      <c r="C615" t="s">
        <v>423</v>
      </c>
      <c r="D615" t="s">
        <v>644</v>
      </c>
      <c r="E615" t="s">
        <v>157</v>
      </c>
      <c r="F615" t="s">
        <v>158</v>
      </c>
      <c r="G615" t="s">
        <v>159</v>
      </c>
      <c r="H615" t="s">
        <v>198</v>
      </c>
      <c r="I615">
        <v>60</v>
      </c>
      <c r="J615" t="s">
        <v>163</v>
      </c>
      <c r="K615" t="s">
        <v>199</v>
      </c>
      <c r="L615">
        <v>40</v>
      </c>
      <c r="M615" t="s">
        <v>163</v>
      </c>
      <c r="N615" t="s">
        <v>200</v>
      </c>
      <c r="O615">
        <v>50</v>
      </c>
      <c r="P615" t="s">
        <v>163</v>
      </c>
      <c r="Q615" t="s">
        <v>201</v>
      </c>
      <c r="R615">
        <v>40</v>
      </c>
      <c r="S615" t="s">
        <v>163</v>
      </c>
      <c r="T615" t="s">
        <v>202</v>
      </c>
      <c r="U615">
        <v>60</v>
      </c>
      <c r="V615" t="s">
        <v>163</v>
      </c>
      <c r="W615" t="s">
        <v>203</v>
      </c>
      <c r="X615">
        <v>50</v>
      </c>
      <c r="Y615" t="s">
        <v>163</v>
      </c>
      <c r="Z615" t="s">
        <v>204</v>
      </c>
      <c r="AA615">
        <v>50</v>
      </c>
      <c r="AB615" t="s">
        <v>163</v>
      </c>
      <c r="AC615" t="s">
        <v>205</v>
      </c>
      <c r="AD615">
        <v>35</v>
      </c>
      <c r="AE615" t="s">
        <v>163</v>
      </c>
      <c r="AF615" t="s">
        <v>206</v>
      </c>
      <c r="AG615">
        <v>8</v>
      </c>
      <c r="AH615" t="s">
        <v>163</v>
      </c>
      <c r="AI615" t="s">
        <v>207</v>
      </c>
      <c r="AJ615">
        <v>90</v>
      </c>
      <c r="AK615" t="s">
        <v>163</v>
      </c>
      <c r="AL615" t="s">
        <v>208</v>
      </c>
      <c r="AM615">
        <v>1</v>
      </c>
      <c r="AN615" t="s">
        <v>163</v>
      </c>
    </row>
    <row r="616" spans="1:40">
      <c r="A616" s="26">
        <v>41509.808943124997</v>
      </c>
      <c r="B616" t="s">
        <v>129</v>
      </c>
      <c r="C616" t="s">
        <v>423</v>
      </c>
      <c r="D616" t="s">
        <v>645</v>
      </c>
      <c r="E616" t="s">
        <v>157</v>
      </c>
      <c r="F616" t="s">
        <v>158</v>
      </c>
      <c r="G616" t="s">
        <v>159</v>
      </c>
      <c r="H616" t="s">
        <v>210</v>
      </c>
      <c r="I616">
        <v>33</v>
      </c>
      <c r="J616" t="s">
        <v>163</v>
      </c>
      <c r="K616" t="s">
        <v>211</v>
      </c>
      <c r="L616">
        <v>33</v>
      </c>
      <c r="M616" t="s">
        <v>163</v>
      </c>
      <c r="N616" t="s">
        <v>212</v>
      </c>
      <c r="O616">
        <v>34</v>
      </c>
      <c r="P616" t="s">
        <v>163</v>
      </c>
      <c r="Q616" t="s">
        <v>190</v>
      </c>
      <c r="R616">
        <v>20</v>
      </c>
      <c r="S616" t="s">
        <v>163</v>
      </c>
      <c r="T616" t="s">
        <v>191</v>
      </c>
      <c r="U616">
        <v>20</v>
      </c>
      <c r="V616" t="s">
        <v>163</v>
      </c>
      <c r="W616" t="s">
        <v>192</v>
      </c>
      <c r="X616">
        <v>20</v>
      </c>
      <c r="Y616" t="s">
        <v>163</v>
      </c>
      <c r="Z616" t="s">
        <v>213</v>
      </c>
      <c r="AA616">
        <v>20</v>
      </c>
      <c r="AB616" t="s">
        <v>163</v>
      </c>
      <c r="AC616" t="s">
        <v>214</v>
      </c>
      <c r="AD616">
        <v>20</v>
      </c>
      <c r="AE616" t="s">
        <v>163</v>
      </c>
      <c r="AF616" t="s">
        <v>215</v>
      </c>
      <c r="AG616">
        <v>20</v>
      </c>
      <c r="AH616" t="s">
        <v>163</v>
      </c>
      <c r="AI616" t="s">
        <v>194</v>
      </c>
      <c r="AJ616">
        <v>115200</v>
      </c>
      <c r="AK616" t="s">
        <v>163</v>
      </c>
      <c r="AL616" t="s">
        <v>195</v>
      </c>
      <c r="AM616">
        <v>12000</v>
      </c>
      <c r="AN616" t="s">
        <v>163</v>
      </c>
    </row>
    <row r="617" spans="1:40">
      <c r="A617" s="26">
        <v>41509.808943124997</v>
      </c>
      <c r="B617" t="s">
        <v>129</v>
      </c>
      <c r="C617" t="s">
        <v>423</v>
      </c>
      <c r="D617" t="s">
        <v>646</v>
      </c>
      <c r="E617" t="s">
        <v>131</v>
      </c>
      <c r="F617" t="s">
        <v>220</v>
      </c>
      <c r="G617" t="s">
        <v>221</v>
      </c>
    </row>
    <row r="618" spans="1:40">
      <c r="A618" s="26">
        <v>41509.808943124997</v>
      </c>
      <c r="B618" t="s">
        <v>129</v>
      </c>
      <c r="C618" t="s">
        <v>423</v>
      </c>
      <c r="D618" t="s">
        <v>647</v>
      </c>
      <c r="E618" t="s">
        <v>131</v>
      </c>
      <c r="F618" t="s">
        <v>648</v>
      </c>
      <c r="G618" t="s">
        <v>649</v>
      </c>
      <c r="H618" t="s">
        <v>650</v>
      </c>
    </row>
    <row r="619" spans="1:40">
      <c r="A619" s="26">
        <v>41509.808943124997</v>
      </c>
      <c r="B619" t="s">
        <v>129</v>
      </c>
      <c r="C619" t="s">
        <v>269</v>
      </c>
      <c r="D619" t="s">
        <v>651</v>
      </c>
      <c r="E619" t="s">
        <v>157</v>
      </c>
      <c r="F619" t="s">
        <v>158</v>
      </c>
      <c r="G619" t="s">
        <v>159</v>
      </c>
      <c r="H619" t="s">
        <v>166</v>
      </c>
      <c r="I619">
        <v>49</v>
      </c>
      <c r="J619" t="s">
        <v>163</v>
      </c>
      <c r="K619" t="s">
        <v>167</v>
      </c>
      <c r="L619">
        <v>130</v>
      </c>
      <c r="M619" t="s">
        <v>163</v>
      </c>
      <c r="N619" t="s">
        <v>168</v>
      </c>
      <c r="O619">
        <v>180</v>
      </c>
      <c r="P619" t="s">
        <v>163</v>
      </c>
      <c r="Q619" t="s">
        <v>169</v>
      </c>
      <c r="R619">
        <v>140</v>
      </c>
      <c r="S619" t="s">
        <v>163</v>
      </c>
      <c r="T619" t="s">
        <v>170</v>
      </c>
      <c r="U619">
        <v>80</v>
      </c>
      <c r="V619" t="s">
        <v>163</v>
      </c>
      <c r="W619" t="s">
        <v>171</v>
      </c>
      <c r="X619">
        <v>101</v>
      </c>
      <c r="Y619" t="s">
        <v>163</v>
      </c>
      <c r="Z619" t="s">
        <v>172</v>
      </c>
      <c r="AA619">
        <v>190</v>
      </c>
      <c r="AB619" t="s">
        <v>163</v>
      </c>
      <c r="AC619" t="s">
        <v>173</v>
      </c>
      <c r="AD619">
        <v>20</v>
      </c>
      <c r="AE619" t="s">
        <v>163</v>
      </c>
    </row>
    <row r="620" spans="1:40">
      <c r="A620" s="26">
        <v>41509.808943124997</v>
      </c>
      <c r="B620" t="s">
        <v>129</v>
      </c>
      <c r="C620" t="s">
        <v>269</v>
      </c>
      <c r="D620" t="s">
        <v>652</v>
      </c>
    </row>
    <row r="621" spans="1:40">
      <c r="A621" s="26">
        <v>41509.808943124997</v>
      </c>
      <c r="B621" t="s">
        <v>129</v>
      </c>
      <c r="C621" t="s">
        <v>269</v>
      </c>
      <c r="D621" t="s">
        <v>653</v>
      </c>
      <c r="E621" t="s">
        <v>157</v>
      </c>
      <c r="F621" t="s">
        <v>158</v>
      </c>
      <c r="G621" t="s">
        <v>159</v>
      </c>
      <c r="H621" t="s">
        <v>176</v>
      </c>
      <c r="I621">
        <v>50</v>
      </c>
      <c r="J621" t="s">
        <v>163</v>
      </c>
      <c r="K621" t="s">
        <v>177</v>
      </c>
      <c r="L621">
        <v>50</v>
      </c>
      <c r="M621" t="s">
        <v>163</v>
      </c>
      <c r="N621" t="s">
        <v>178</v>
      </c>
      <c r="O621">
        <v>50</v>
      </c>
      <c r="P621" t="s">
        <v>163</v>
      </c>
    </row>
    <row r="622" spans="1:40">
      <c r="A622" s="26">
        <v>41509.808943124997</v>
      </c>
      <c r="B622" t="s">
        <v>129</v>
      </c>
      <c r="C622" t="s">
        <v>269</v>
      </c>
      <c r="D622" t="s">
        <v>654</v>
      </c>
      <c r="E622" t="s">
        <v>157</v>
      </c>
      <c r="F622" t="s">
        <v>158</v>
      </c>
      <c r="G622" t="s">
        <v>159</v>
      </c>
      <c r="H622" t="s">
        <v>180</v>
      </c>
      <c r="I622">
        <v>35</v>
      </c>
      <c r="J622" t="s">
        <v>163</v>
      </c>
      <c r="K622" t="s">
        <v>181</v>
      </c>
      <c r="L622">
        <v>5</v>
      </c>
      <c r="M622" t="s">
        <v>163</v>
      </c>
      <c r="N622" t="s">
        <v>182</v>
      </c>
      <c r="O622">
        <v>60</v>
      </c>
      <c r="P622" t="s">
        <v>163</v>
      </c>
    </row>
    <row r="623" spans="1:40">
      <c r="A623" s="26">
        <v>41509.808943124997</v>
      </c>
      <c r="B623" t="s">
        <v>129</v>
      </c>
      <c r="C623" t="s">
        <v>269</v>
      </c>
      <c r="D623" t="s">
        <v>655</v>
      </c>
      <c r="E623" t="s">
        <v>157</v>
      </c>
      <c r="F623" t="s">
        <v>158</v>
      </c>
      <c r="G623" t="s">
        <v>159</v>
      </c>
      <c r="H623" t="s">
        <v>184</v>
      </c>
      <c r="I623">
        <v>1</v>
      </c>
      <c r="J623" t="s">
        <v>163</v>
      </c>
    </row>
    <row r="624" spans="1:40">
      <c r="A624" s="26">
        <v>41509.808943124997</v>
      </c>
      <c r="B624" t="s">
        <v>129</v>
      </c>
      <c r="C624" t="s">
        <v>269</v>
      </c>
      <c r="D624" t="s">
        <v>656</v>
      </c>
      <c r="E624" t="s">
        <v>157</v>
      </c>
      <c r="F624" t="s">
        <v>158</v>
      </c>
      <c r="G624" t="s">
        <v>159</v>
      </c>
      <c r="H624" t="s">
        <v>186</v>
      </c>
      <c r="I624">
        <v>30</v>
      </c>
      <c r="J624" t="s">
        <v>163</v>
      </c>
      <c r="K624" t="s">
        <v>187</v>
      </c>
      <c r="L624">
        <v>30</v>
      </c>
      <c r="M624" t="s">
        <v>163</v>
      </c>
      <c r="N624" t="s">
        <v>188</v>
      </c>
      <c r="O624">
        <v>30</v>
      </c>
      <c r="P624" t="s">
        <v>163</v>
      </c>
      <c r="Q624" t="s">
        <v>189</v>
      </c>
      <c r="R624">
        <v>10</v>
      </c>
      <c r="S624" t="s">
        <v>163</v>
      </c>
      <c r="T624" t="s">
        <v>190</v>
      </c>
      <c r="U624">
        <v>20</v>
      </c>
      <c r="V624" t="s">
        <v>163</v>
      </c>
      <c r="W624" t="s">
        <v>191</v>
      </c>
      <c r="X624">
        <v>20</v>
      </c>
      <c r="Y624" t="s">
        <v>163</v>
      </c>
      <c r="Z624" t="s">
        <v>192</v>
      </c>
      <c r="AA624">
        <v>20</v>
      </c>
      <c r="AB624" t="s">
        <v>163</v>
      </c>
      <c r="AC624" t="s">
        <v>193</v>
      </c>
      <c r="AD624">
        <v>20</v>
      </c>
      <c r="AE624" t="s">
        <v>163</v>
      </c>
      <c r="AF624" t="s">
        <v>194</v>
      </c>
      <c r="AG624">
        <v>115200</v>
      </c>
      <c r="AH624" t="s">
        <v>163</v>
      </c>
      <c r="AI624" t="s">
        <v>195</v>
      </c>
      <c r="AJ624">
        <v>12000</v>
      </c>
      <c r="AK624" t="s">
        <v>163</v>
      </c>
      <c r="AL624" t="s">
        <v>196</v>
      </c>
      <c r="AM624">
        <v>30000</v>
      </c>
      <c r="AN624" t="s">
        <v>163</v>
      </c>
    </row>
    <row r="625" spans="1:40">
      <c r="A625" s="26">
        <v>41509.808943124997</v>
      </c>
      <c r="B625" t="s">
        <v>129</v>
      </c>
      <c r="C625" t="s">
        <v>269</v>
      </c>
      <c r="D625" t="s">
        <v>657</v>
      </c>
      <c r="E625" t="s">
        <v>157</v>
      </c>
      <c r="F625" t="s">
        <v>158</v>
      </c>
      <c r="G625" t="s">
        <v>159</v>
      </c>
      <c r="H625" t="s">
        <v>198</v>
      </c>
      <c r="I625">
        <v>60</v>
      </c>
      <c r="J625" t="s">
        <v>163</v>
      </c>
      <c r="K625" t="s">
        <v>199</v>
      </c>
      <c r="L625">
        <v>40</v>
      </c>
      <c r="M625" t="s">
        <v>163</v>
      </c>
      <c r="N625" t="s">
        <v>200</v>
      </c>
      <c r="O625">
        <v>50</v>
      </c>
      <c r="P625" t="s">
        <v>163</v>
      </c>
      <c r="Q625" t="s">
        <v>201</v>
      </c>
      <c r="R625">
        <v>40</v>
      </c>
      <c r="S625" t="s">
        <v>163</v>
      </c>
      <c r="T625" t="s">
        <v>202</v>
      </c>
      <c r="U625">
        <v>60</v>
      </c>
      <c r="V625" t="s">
        <v>163</v>
      </c>
      <c r="W625" t="s">
        <v>203</v>
      </c>
      <c r="X625">
        <v>50</v>
      </c>
      <c r="Y625" t="s">
        <v>163</v>
      </c>
      <c r="Z625" t="s">
        <v>204</v>
      </c>
      <c r="AA625">
        <v>50</v>
      </c>
      <c r="AB625" t="s">
        <v>163</v>
      </c>
      <c r="AC625" t="s">
        <v>205</v>
      </c>
      <c r="AD625">
        <v>35</v>
      </c>
      <c r="AE625" t="s">
        <v>163</v>
      </c>
      <c r="AF625" t="s">
        <v>206</v>
      </c>
      <c r="AG625">
        <v>8</v>
      </c>
      <c r="AH625" t="s">
        <v>163</v>
      </c>
      <c r="AI625" t="s">
        <v>207</v>
      </c>
      <c r="AJ625">
        <v>90</v>
      </c>
      <c r="AK625" t="s">
        <v>163</v>
      </c>
      <c r="AL625" t="s">
        <v>208</v>
      </c>
      <c r="AM625">
        <v>1</v>
      </c>
      <c r="AN625" t="s">
        <v>163</v>
      </c>
    </row>
    <row r="626" spans="1:40">
      <c r="A626" s="26">
        <v>41509.808943124997</v>
      </c>
      <c r="B626" t="s">
        <v>129</v>
      </c>
      <c r="C626" t="s">
        <v>269</v>
      </c>
      <c r="D626" t="s">
        <v>658</v>
      </c>
      <c r="E626" t="s">
        <v>157</v>
      </c>
      <c r="F626" t="s">
        <v>158</v>
      </c>
      <c r="G626" t="s">
        <v>159</v>
      </c>
      <c r="H626" t="s">
        <v>210</v>
      </c>
      <c r="I626">
        <v>33</v>
      </c>
      <c r="J626" t="s">
        <v>163</v>
      </c>
      <c r="K626" t="s">
        <v>211</v>
      </c>
      <c r="L626">
        <v>33</v>
      </c>
      <c r="M626" t="s">
        <v>163</v>
      </c>
      <c r="N626" t="s">
        <v>212</v>
      </c>
      <c r="O626">
        <v>34</v>
      </c>
      <c r="P626" t="s">
        <v>163</v>
      </c>
      <c r="Q626" t="s">
        <v>190</v>
      </c>
      <c r="R626">
        <v>20</v>
      </c>
      <c r="S626" t="s">
        <v>163</v>
      </c>
      <c r="T626" t="s">
        <v>191</v>
      </c>
      <c r="U626">
        <v>20</v>
      </c>
      <c r="V626" t="s">
        <v>163</v>
      </c>
      <c r="W626" t="s">
        <v>192</v>
      </c>
      <c r="X626">
        <v>20</v>
      </c>
      <c r="Y626" t="s">
        <v>163</v>
      </c>
      <c r="Z626" t="s">
        <v>213</v>
      </c>
      <c r="AA626">
        <v>20</v>
      </c>
      <c r="AB626" t="s">
        <v>163</v>
      </c>
      <c r="AC626" t="s">
        <v>214</v>
      </c>
      <c r="AD626">
        <v>20</v>
      </c>
      <c r="AE626" t="s">
        <v>163</v>
      </c>
      <c r="AF626" t="s">
        <v>215</v>
      </c>
      <c r="AG626">
        <v>20</v>
      </c>
      <c r="AH626" t="s">
        <v>163</v>
      </c>
      <c r="AI626" t="s">
        <v>194</v>
      </c>
      <c r="AJ626">
        <v>115200</v>
      </c>
      <c r="AK626" t="s">
        <v>163</v>
      </c>
      <c r="AL626" t="s">
        <v>195</v>
      </c>
      <c r="AM626">
        <v>12000</v>
      </c>
      <c r="AN626" t="s">
        <v>163</v>
      </c>
    </row>
    <row r="627" spans="1:40">
      <c r="A627" s="26">
        <v>41509.808943124997</v>
      </c>
      <c r="B627" t="s">
        <v>129</v>
      </c>
      <c r="C627" t="s">
        <v>269</v>
      </c>
      <c r="D627" t="s">
        <v>659</v>
      </c>
      <c r="E627" t="s">
        <v>131</v>
      </c>
      <c r="F627" t="s">
        <v>220</v>
      </c>
      <c r="G627" t="s">
        <v>221</v>
      </c>
    </row>
    <row r="628" spans="1:40">
      <c r="A628" s="26">
        <v>41509.808943124997</v>
      </c>
      <c r="B628" t="s">
        <v>129</v>
      </c>
      <c r="C628" t="s">
        <v>269</v>
      </c>
      <c r="D628" t="s">
        <v>660</v>
      </c>
      <c r="E628" t="s">
        <v>131</v>
      </c>
      <c r="F628" t="s">
        <v>661</v>
      </c>
      <c r="G628" t="s">
        <v>662</v>
      </c>
      <c r="H628" t="s">
        <v>663</v>
      </c>
    </row>
    <row r="629" spans="1:40">
      <c r="A629" s="26">
        <v>41509.808943298609</v>
      </c>
      <c r="B629" t="s">
        <v>129</v>
      </c>
      <c r="C629" t="s">
        <v>152</v>
      </c>
      <c r="D629" t="s">
        <v>664</v>
      </c>
    </row>
    <row r="630" spans="1:40">
      <c r="A630" s="26">
        <v>41509.808943298609</v>
      </c>
      <c r="B630" t="s">
        <v>129</v>
      </c>
      <c r="C630" t="s">
        <v>152</v>
      </c>
      <c r="D630" t="s">
        <v>665</v>
      </c>
      <c r="E630" t="s">
        <v>157</v>
      </c>
      <c r="F630" t="s">
        <v>158</v>
      </c>
      <c r="G630" t="s">
        <v>159</v>
      </c>
      <c r="H630" t="s">
        <v>160</v>
      </c>
      <c r="I630">
        <v>240000</v>
      </c>
      <c r="J630" t="s">
        <v>161</v>
      </c>
      <c r="K630">
        <v>240000</v>
      </c>
      <c r="L630" t="s">
        <v>162</v>
      </c>
      <c r="M630">
        <v>500</v>
      </c>
      <c r="N630" t="s">
        <v>163</v>
      </c>
      <c r="O630" t="s">
        <v>164</v>
      </c>
      <c r="P630">
        <v>300</v>
      </c>
      <c r="Q630" t="s">
        <v>163</v>
      </c>
    </row>
    <row r="631" spans="1:40">
      <c r="A631" s="26">
        <v>41509.808943298609</v>
      </c>
      <c r="B631" t="s">
        <v>129</v>
      </c>
      <c r="C631" t="s">
        <v>152</v>
      </c>
      <c r="D631" t="s">
        <v>666</v>
      </c>
      <c r="E631" t="s">
        <v>157</v>
      </c>
      <c r="F631" t="s">
        <v>158</v>
      </c>
      <c r="G631" t="s">
        <v>159</v>
      </c>
      <c r="H631" t="s">
        <v>166</v>
      </c>
      <c r="I631">
        <v>49</v>
      </c>
      <c r="J631" t="s">
        <v>163</v>
      </c>
      <c r="K631" t="s">
        <v>167</v>
      </c>
      <c r="L631">
        <v>130</v>
      </c>
      <c r="M631" t="s">
        <v>163</v>
      </c>
      <c r="N631" t="s">
        <v>168</v>
      </c>
      <c r="O631">
        <v>180</v>
      </c>
      <c r="P631" t="s">
        <v>163</v>
      </c>
      <c r="Q631" t="s">
        <v>169</v>
      </c>
      <c r="R631">
        <v>140</v>
      </c>
      <c r="S631" t="s">
        <v>163</v>
      </c>
      <c r="T631" t="s">
        <v>170</v>
      </c>
      <c r="U631">
        <v>80</v>
      </c>
      <c r="V631" t="s">
        <v>163</v>
      </c>
      <c r="W631" t="s">
        <v>171</v>
      </c>
      <c r="X631">
        <v>101</v>
      </c>
      <c r="Y631" t="s">
        <v>163</v>
      </c>
      <c r="Z631" t="s">
        <v>172</v>
      </c>
      <c r="AA631">
        <v>190</v>
      </c>
      <c r="AB631" t="s">
        <v>163</v>
      </c>
      <c r="AC631" t="s">
        <v>173</v>
      </c>
      <c r="AD631">
        <v>20</v>
      </c>
      <c r="AE631" t="s">
        <v>163</v>
      </c>
    </row>
    <row r="632" spans="1:40">
      <c r="A632" s="26">
        <v>41509.808943298609</v>
      </c>
      <c r="B632" t="s">
        <v>129</v>
      </c>
      <c r="C632" t="s">
        <v>152</v>
      </c>
      <c r="D632" t="s">
        <v>667</v>
      </c>
    </row>
    <row r="633" spans="1:40">
      <c r="A633" s="26">
        <v>41509.808943298609</v>
      </c>
      <c r="B633" t="s">
        <v>129</v>
      </c>
      <c r="C633" t="s">
        <v>152</v>
      </c>
      <c r="D633" t="s">
        <v>668</v>
      </c>
      <c r="E633" t="s">
        <v>157</v>
      </c>
      <c r="F633" t="s">
        <v>158</v>
      </c>
      <c r="G633" t="s">
        <v>159</v>
      </c>
      <c r="H633" t="s">
        <v>176</v>
      </c>
      <c r="I633">
        <v>50</v>
      </c>
      <c r="J633" t="s">
        <v>163</v>
      </c>
      <c r="K633" t="s">
        <v>177</v>
      </c>
      <c r="L633">
        <v>50</v>
      </c>
      <c r="M633" t="s">
        <v>163</v>
      </c>
      <c r="N633" t="s">
        <v>178</v>
      </c>
      <c r="O633">
        <v>50</v>
      </c>
      <c r="P633" t="s">
        <v>163</v>
      </c>
    </row>
    <row r="634" spans="1:40">
      <c r="A634" s="26">
        <v>41509.808943298609</v>
      </c>
      <c r="B634" t="s">
        <v>129</v>
      </c>
      <c r="C634" t="s">
        <v>152</v>
      </c>
      <c r="D634" t="s">
        <v>669</v>
      </c>
      <c r="E634" t="s">
        <v>157</v>
      </c>
      <c r="F634" t="s">
        <v>158</v>
      </c>
      <c r="G634" t="s">
        <v>159</v>
      </c>
      <c r="H634" t="s">
        <v>180</v>
      </c>
      <c r="I634">
        <v>35</v>
      </c>
      <c r="J634" t="s">
        <v>163</v>
      </c>
      <c r="K634" t="s">
        <v>181</v>
      </c>
      <c r="L634">
        <v>5</v>
      </c>
      <c r="M634" t="s">
        <v>163</v>
      </c>
      <c r="N634" t="s">
        <v>182</v>
      </c>
      <c r="O634">
        <v>60</v>
      </c>
      <c r="P634" t="s">
        <v>163</v>
      </c>
    </row>
    <row r="635" spans="1:40">
      <c r="A635" s="26">
        <v>41509.808943298609</v>
      </c>
      <c r="B635" t="s">
        <v>129</v>
      </c>
      <c r="C635" t="s">
        <v>152</v>
      </c>
      <c r="D635" t="s">
        <v>670</v>
      </c>
      <c r="E635" t="s">
        <v>157</v>
      </c>
      <c r="F635" t="s">
        <v>158</v>
      </c>
      <c r="G635" t="s">
        <v>159</v>
      </c>
      <c r="H635" t="s">
        <v>184</v>
      </c>
      <c r="I635">
        <v>1</v>
      </c>
      <c r="J635" t="s">
        <v>163</v>
      </c>
    </row>
    <row r="636" spans="1:40">
      <c r="A636" s="26">
        <v>41509.808943298609</v>
      </c>
      <c r="B636" t="s">
        <v>129</v>
      </c>
      <c r="C636" t="s">
        <v>152</v>
      </c>
      <c r="D636" t="s">
        <v>671</v>
      </c>
      <c r="E636" t="s">
        <v>157</v>
      </c>
      <c r="F636" t="s">
        <v>158</v>
      </c>
      <c r="G636" t="s">
        <v>159</v>
      </c>
      <c r="H636" t="s">
        <v>186</v>
      </c>
      <c r="I636">
        <v>30</v>
      </c>
      <c r="J636" t="s">
        <v>163</v>
      </c>
      <c r="K636" t="s">
        <v>187</v>
      </c>
      <c r="L636">
        <v>30</v>
      </c>
      <c r="M636" t="s">
        <v>163</v>
      </c>
      <c r="N636" t="s">
        <v>188</v>
      </c>
      <c r="O636">
        <v>30</v>
      </c>
      <c r="P636" t="s">
        <v>163</v>
      </c>
      <c r="Q636" t="s">
        <v>189</v>
      </c>
      <c r="R636">
        <v>10</v>
      </c>
      <c r="S636" t="s">
        <v>163</v>
      </c>
      <c r="T636" t="s">
        <v>190</v>
      </c>
      <c r="U636">
        <v>20</v>
      </c>
      <c r="V636" t="s">
        <v>163</v>
      </c>
      <c r="W636" t="s">
        <v>191</v>
      </c>
      <c r="X636">
        <v>20</v>
      </c>
      <c r="Y636" t="s">
        <v>163</v>
      </c>
      <c r="Z636" t="s">
        <v>192</v>
      </c>
      <c r="AA636">
        <v>20</v>
      </c>
      <c r="AB636" t="s">
        <v>163</v>
      </c>
      <c r="AC636" t="s">
        <v>193</v>
      </c>
      <c r="AD636">
        <v>20</v>
      </c>
      <c r="AE636" t="s">
        <v>163</v>
      </c>
      <c r="AF636" t="s">
        <v>194</v>
      </c>
      <c r="AG636">
        <v>115200</v>
      </c>
      <c r="AH636" t="s">
        <v>163</v>
      </c>
      <c r="AI636" t="s">
        <v>195</v>
      </c>
      <c r="AJ636">
        <v>12000</v>
      </c>
      <c r="AK636" t="s">
        <v>163</v>
      </c>
      <c r="AL636" t="s">
        <v>196</v>
      </c>
      <c r="AM636">
        <v>30000</v>
      </c>
      <c r="AN636" t="s">
        <v>163</v>
      </c>
    </row>
    <row r="637" spans="1:40">
      <c r="A637" s="26">
        <v>41509.808943298609</v>
      </c>
      <c r="B637" t="s">
        <v>129</v>
      </c>
      <c r="C637" t="s">
        <v>152</v>
      </c>
      <c r="D637" t="s">
        <v>672</v>
      </c>
      <c r="E637" t="s">
        <v>157</v>
      </c>
      <c r="F637" t="s">
        <v>158</v>
      </c>
      <c r="G637" t="s">
        <v>159</v>
      </c>
      <c r="H637" t="s">
        <v>198</v>
      </c>
      <c r="I637">
        <v>60</v>
      </c>
      <c r="J637" t="s">
        <v>163</v>
      </c>
      <c r="K637" t="s">
        <v>199</v>
      </c>
      <c r="L637">
        <v>40</v>
      </c>
      <c r="M637" t="s">
        <v>163</v>
      </c>
      <c r="N637" t="s">
        <v>200</v>
      </c>
      <c r="O637">
        <v>50</v>
      </c>
      <c r="P637" t="s">
        <v>163</v>
      </c>
      <c r="Q637" t="s">
        <v>201</v>
      </c>
      <c r="R637">
        <v>40</v>
      </c>
      <c r="S637" t="s">
        <v>163</v>
      </c>
      <c r="T637" t="s">
        <v>202</v>
      </c>
      <c r="U637">
        <v>60</v>
      </c>
      <c r="V637" t="s">
        <v>163</v>
      </c>
      <c r="W637" t="s">
        <v>203</v>
      </c>
      <c r="X637">
        <v>50</v>
      </c>
      <c r="Y637" t="s">
        <v>163</v>
      </c>
      <c r="Z637" t="s">
        <v>204</v>
      </c>
      <c r="AA637">
        <v>50</v>
      </c>
      <c r="AB637" t="s">
        <v>163</v>
      </c>
      <c r="AC637" t="s">
        <v>205</v>
      </c>
      <c r="AD637">
        <v>35</v>
      </c>
      <c r="AE637" t="s">
        <v>163</v>
      </c>
      <c r="AF637" t="s">
        <v>206</v>
      </c>
      <c r="AG637">
        <v>8</v>
      </c>
      <c r="AH637" t="s">
        <v>163</v>
      </c>
      <c r="AI637" t="s">
        <v>207</v>
      </c>
      <c r="AJ637">
        <v>90</v>
      </c>
      <c r="AK637" t="s">
        <v>163</v>
      </c>
      <c r="AL637" t="s">
        <v>208</v>
      </c>
      <c r="AM637">
        <v>1</v>
      </c>
      <c r="AN637" t="s">
        <v>163</v>
      </c>
    </row>
    <row r="638" spans="1:40">
      <c r="A638" s="26">
        <v>41509.808943298609</v>
      </c>
      <c r="B638" t="s">
        <v>129</v>
      </c>
      <c r="C638" t="s">
        <v>267</v>
      </c>
      <c r="D638" t="s">
        <v>673</v>
      </c>
    </row>
    <row r="639" spans="1:40">
      <c r="A639" s="26">
        <v>41509.808943298609</v>
      </c>
      <c r="B639" t="s">
        <v>129</v>
      </c>
      <c r="C639" t="s">
        <v>265</v>
      </c>
      <c r="D639" t="s">
        <v>674</v>
      </c>
    </row>
    <row r="640" spans="1:40">
      <c r="A640" s="26">
        <v>41509.808943298609</v>
      </c>
      <c r="B640" t="s">
        <v>129</v>
      </c>
      <c r="C640" t="s">
        <v>265</v>
      </c>
      <c r="D640" t="s">
        <v>675</v>
      </c>
      <c r="E640" t="s">
        <v>157</v>
      </c>
      <c r="F640" t="s">
        <v>158</v>
      </c>
      <c r="G640" t="s">
        <v>159</v>
      </c>
      <c r="H640" t="s">
        <v>160</v>
      </c>
      <c r="I640">
        <v>240000</v>
      </c>
      <c r="J640" t="s">
        <v>161</v>
      </c>
      <c r="K640">
        <v>240000</v>
      </c>
      <c r="L640" t="s">
        <v>162</v>
      </c>
      <c r="M640">
        <v>500</v>
      </c>
      <c r="N640" t="s">
        <v>163</v>
      </c>
      <c r="O640" t="s">
        <v>164</v>
      </c>
      <c r="P640">
        <v>300</v>
      </c>
      <c r="Q640" t="s">
        <v>163</v>
      </c>
    </row>
    <row r="641" spans="1:40">
      <c r="A641" s="26">
        <v>41509.808943298609</v>
      </c>
      <c r="B641" t="s">
        <v>129</v>
      </c>
      <c r="C641" t="s">
        <v>265</v>
      </c>
      <c r="D641" t="s">
        <v>676</v>
      </c>
      <c r="E641" t="s">
        <v>157</v>
      </c>
      <c r="F641" t="s">
        <v>158</v>
      </c>
      <c r="G641" t="s">
        <v>159</v>
      </c>
      <c r="H641" t="s">
        <v>166</v>
      </c>
      <c r="I641">
        <v>49</v>
      </c>
      <c r="J641" t="s">
        <v>163</v>
      </c>
      <c r="K641" t="s">
        <v>167</v>
      </c>
      <c r="L641">
        <v>130</v>
      </c>
      <c r="M641" t="s">
        <v>163</v>
      </c>
      <c r="N641" t="s">
        <v>168</v>
      </c>
      <c r="O641">
        <v>180</v>
      </c>
      <c r="P641" t="s">
        <v>163</v>
      </c>
      <c r="Q641" t="s">
        <v>169</v>
      </c>
      <c r="R641">
        <v>140</v>
      </c>
      <c r="S641" t="s">
        <v>163</v>
      </c>
      <c r="T641" t="s">
        <v>170</v>
      </c>
      <c r="U641">
        <v>80</v>
      </c>
      <c r="V641" t="s">
        <v>163</v>
      </c>
      <c r="W641" t="s">
        <v>171</v>
      </c>
      <c r="X641">
        <v>101</v>
      </c>
      <c r="Y641" t="s">
        <v>163</v>
      </c>
      <c r="Z641" t="s">
        <v>172</v>
      </c>
      <c r="AA641">
        <v>190</v>
      </c>
      <c r="AB641" t="s">
        <v>163</v>
      </c>
      <c r="AC641" t="s">
        <v>173</v>
      </c>
      <c r="AD641">
        <v>20</v>
      </c>
      <c r="AE641" t="s">
        <v>163</v>
      </c>
    </row>
    <row r="642" spans="1:40">
      <c r="A642" s="26">
        <v>41509.808943298609</v>
      </c>
      <c r="B642" t="s">
        <v>129</v>
      </c>
      <c r="C642" t="s">
        <v>265</v>
      </c>
      <c r="D642" t="s">
        <v>677</v>
      </c>
    </row>
    <row r="643" spans="1:40">
      <c r="A643" s="26">
        <v>41509.808943298609</v>
      </c>
      <c r="B643" t="s">
        <v>129</v>
      </c>
      <c r="C643" t="s">
        <v>265</v>
      </c>
      <c r="D643" t="s">
        <v>678</v>
      </c>
      <c r="E643" t="s">
        <v>157</v>
      </c>
      <c r="F643" t="s">
        <v>158</v>
      </c>
      <c r="G643" t="s">
        <v>159</v>
      </c>
      <c r="H643" t="s">
        <v>176</v>
      </c>
      <c r="I643">
        <v>50</v>
      </c>
      <c r="J643" t="s">
        <v>163</v>
      </c>
      <c r="K643" t="s">
        <v>177</v>
      </c>
      <c r="L643">
        <v>50</v>
      </c>
      <c r="M643" t="s">
        <v>163</v>
      </c>
      <c r="N643" t="s">
        <v>178</v>
      </c>
      <c r="O643">
        <v>50</v>
      </c>
      <c r="P643" t="s">
        <v>163</v>
      </c>
    </row>
    <row r="644" spans="1:40">
      <c r="A644" s="26">
        <v>41509.808943298609</v>
      </c>
      <c r="B644" t="s">
        <v>129</v>
      </c>
      <c r="C644" t="s">
        <v>265</v>
      </c>
      <c r="D644" t="s">
        <v>679</v>
      </c>
      <c r="E644" t="s">
        <v>157</v>
      </c>
      <c r="F644" t="s">
        <v>158</v>
      </c>
      <c r="G644" t="s">
        <v>159</v>
      </c>
      <c r="H644" t="s">
        <v>180</v>
      </c>
      <c r="I644">
        <v>35</v>
      </c>
      <c r="J644" t="s">
        <v>163</v>
      </c>
      <c r="K644" t="s">
        <v>181</v>
      </c>
      <c r="L644">
        <v>5</v>
      </c>
      <c r="M644" t="s">
        <v>163</v>
      </c>
      <c r="N644" t="s">
        <v>182</v>
      </c>
      <c r="O644">
        <v>60</v>
      </c>
      <c r="P644" t="s">
        <v>163</v>
      </c>
    </row>
    <row r="645" spans="1:40">
      <c r="A645" s="26">
        <v>41509.808943298609</v>
      </c>
      <c r="B645" t="s">
        <v>129</v>
      </c>
      <c r="C645" t="s">
        <v>265</v>
      </c>
      <c r="D645" t="s">
        <v>680</v>
      </c>
      <c r="E645" t="s">
        <v>157</v>
      </c>
      <c r="F645" t="s">
        <v>158</v>
      </c>
      <c r="G645" t="s">
        <v>159</v>
      </c>
      <c r="H645" t="s">
        <v>184</v>
      </c>
      <c r="I645">
        <v>1</v>
      </c>
      <c r="J645" t="s">
        <v>163</v>
      </c>
    </row>
    <row r="646" spans="1:40">
      <c r="A646" s="26">
        <v>41509.808943298609</v>
      </c>
      <c r="B646" t="s">
        <v>129</v>
      </c>
      <c r="C646" t="s">
        <v>265</v>
      </c>
      <c r="D646" t="s">
        <v>681</v>
      </c>
      <c r="E646" t="s">
        <v>157</v>
      </c>
      <c r="F646" t="s">
        <v>158</v>
      </c>
      <c r="G646" t="s">
        <v>159</v>
      </c>
      <c r="H646" t="s">
        <v>186</v>
      </c>
      <c r="I646">
        <v>30</v>
      </c>
      <c r="J646" t="s">
        <v>163</v>
      </c>
      <c r="K646" t="s">
        <v>187</v>
      </c>
      <c r="L646">
        <v>30</v>
      </c>
      <c r="M646" t="s">
        <v>163</v>
      </c>
      <c r="N646" t="s">
        <v>188</v>
      </c>
      <c r="O646">
        <v>30</v>
      </c>
      <c r="P646" t="s">
        <v>163</v>
      </c>
      <c r="Q646" t="s">
        <v>189</v>
      </c>
      <c r="R646">
        <v>10</v>
      </c>
      <c r="S646" t="s">
        <v>163</v>
      </c>
      <c r="T646" t="s">
        <v>190</v>
      </c>
      <c r="U646">
        <v>20</v>
      </c>
      <c r="V646" t="s">
        <v>163</v>
      </c>
      <c r="W646" t="s">
        <v>191</v>
      </c>
      <c r="X646">
        <v>20</v>
      </c>
      <c r="Y646" t="s">
        <v>163</v>
      </c>
      <c r="Z646" t="s">
        <v>192</v>
      </c>
      <c r="AA646">
        <v>20</v>
      </c>
      <c r="AB646" t="s">
        <v>163</v>
      </c>
      <c r="AC646" t="s">
        <v>193</v>
      </c>
      <c r="AD646">
        <v>20</v>
      </c>
      <c r="AE646" t="s">
        <v>163</v>
      </c>
      <c r="AF646" t="s">
        <v>194</v>
      </c>
      <c r="AG646">
        <v>115200</v>
      </c>
      <c r="AH646" t="s">
        <v>163</v>
      </c>
      <c r="AI646" t="s">
        <v>195</v>
      </c>
      <c r="AJ646">
        <v>12000</v>
      </c>
      <c r="AK646" t="s">
        <v>163</v>
      </c>
      <c r="AL646" t="s">
        <v>196</v>
      </c>
      <c r="AM646">
        <v>30000</v>
      </c>
      <c r="AN646" t="s">
        <v>163</v>
      </c>
    </row>
    <row r="647" spans="1:40">
      <c r="A647" s="26">
        <v>41509.808943298609</v>
      </c>
      <c r="B647" t="s">
        <v>129</v>
      </c>
      <c r="C647" t="s">
        <v>265</v>
      </c>
      <c r="D647" t="s">
        <v>682</v>
      </c>
      <c r="E647" t="s">
        <v>157</v>
      </c>
      <c r="F647" t="s">
        <v>158</v>
      </c>
      <c r="G647" t="s">
        <v>159</v>
      </c>
      <c r="H647" t="s">
        <v>198</v>
      </c>
      <c r="I647">
        <v>60</v>
      </c>
      <c r="J647" t="s">
        <v>163</v>
      </c>
      <c r="K647" t="s">
        <v>199</v>
      </c>
      <c r="L647">
        <v>40</v>
      </c>
      <c r="M647" t="s">
        <v>163</v>
      </c>
      <c r="N647" t="s">
        <v>200</v>
      </c>
      <c r="O647">
        <v>50</v>
      </c>
      <c r="P647" t="s">
        <v>163</v>
      </c>
      <c r="Q647" t="s">
        <v>201</v>
      </c>
      <c r="R647">
        <v>40</v>
      </c>
      <c r="S647" t="s">
        <v>163</v>
      </c>
      <c r="T647" t="s">
        <v>202</v>
      </c>
      <c r="U647">
        <v>60</v>
      </c>
      <c r="V647" t="s">
        <v>163</v>
      </c>
      <c r="W647" t="s">
        <v>203</v>
      </c>
      <c r="X647">
        <v>50</v>
      </c>
      <c r="Y647" t="s">
        <v>163</v>
      </c>
      <c r="Z647" t="s">
        <v>204</v>
      </c>
      <c r="AA647">
        <v>50</v>
      </c>
      <c r="AB647" t="s">
        <v>163</v>
      </c>
      <c r="AC647" t="s">
        <v>205</v>
      </c>
      <c r="AD647">
        <v>35</v>
      </c>
      <c r="AE647" t="s">
        <v>163</v>
      </c>
      <c r="AF647" t="s">
        <v>206</v>
      </c>
      <c r="AG647">
        <v>8</v>
      </c>
      <c r="AH647" t="s">
        <v>163</v>
      </c>
      <c r="AI647" t="s">
        <v>207</v>
      </c>
      <c r="AJ647">
        <v>90</v>
      </c>
      <c r="AK647" t="s">
        <v>163</v>
      </c>
      <c r="AL647" t="s">
        <v>208</v>
      </c>
      <c r="AM647">
        <v>1</v>
      </c>
      <c r="AN647" t="s">
        <v>163</v>
      </c>
    </row>
    <row r="648" spans="1:40">
      <c r="A648" s="26">
        <v>41509.808943298609</v>
      </c>
      <c r="B648" t="s">
        <v>129</v>
      </c>
      <c r="C648" t="s">
        <v>423</v>
      </c>
      <c r="D648" t="s">
        <v>683</v>
      </c>
    </row>
    <row r="649" spans="1:40">
      <c r="A649" s="26">
        <v>41509.808943298609</v>
      </c>
      <c r="B649" t="s">
        <v>129</v>
      </c>
      <c r="C649" t="s">
        <v>423</v>
      </c>
      <c r="D649" t="s">
        <v>684</v>
      </c>
      <c r="E649" t="s">
        <v>157</v>
      </c>
      <c r="F649" t="s">
        <v>158</v>
      </c>
      <c r="G649" t="s">
        <v>159</v>
      </c>
      <c r="H649" t="s">
        <v>160</v>
      </c>
      <c r="I649">
        <v>240000</v>
      </c>
      <c r="J649" t="s">
        <v>161</v>
      </c>
      <c r="K649">
        <v>240000</v>
      </c>
      <c r="L649" t="s">
        <v>162</v>
      </c>
      <c r="M649">
        <v>500</v>
      </c>
      <c r="N649" t="s">
        <v>163</v>
      </c>
      <c r="O649" t="s">
        <v>164</v>
      </c>
      <c r="P649">
        <v>300</v>
      </c>
      <c r="Q649" t="s">
        <v>163</v>
      </c>
    </row>
    <row r="650" spans="1:40">
      <c r="A650" s="26">
        <v>41509.808943298609</v>
      </c>
      <c r="B650" t="s">
        <v>129</v>
      </c>
      <c r="C650" t="s">
        <v>423</v>
      </c>
      <c r="D650" t="s">
        <v>685</v>
      </c>
      <c r="E650" t="s">
        <v>157</v>
      </c>
      <c r="F650" t="s">
        <v>158</v>
      </c>
      <c r="G650" t="s">
        <v>159</v>
      </c>
      <c r="H650" t="s">
        <v>166</v>
      </c>
      <c r="I650">
        <v>49</v>
      </c>
      <c r="J650" t="s">
        <v>163</v>
      </c>
      <c r="K650" t="s">
        <v>167</v>
      </c>
      <c r="L650">
        <v>130</v>
      </c>
      <c r="M650" t="s">
        <v>163</v>
      </c>
      <c r="N650" t="s">
        <v>168</v>
      </c>
      <c r="O650">
        <v>180</v>
      </c>
      <c r="P650" t="s">
        <v>163</v>
      </c>
      <c r="Q650" t="s">
        <v>169</v>
      </c>
      <c r="R650">
        <v>140</v>
      </c>
      <c r="S650" t="s">
        <v>163</v>
      </c>
      <c r="T650" t="s">
        <v>170</v>
      </c>
      <c r="U650">
        <v>80</v>
      </c>
      <c r="V650" t="s">
        <v>163</v>
      </c>
      <c r="W650" t="s">
        <v>171</v>
      </c>
      <c r="X650">
        <v>101</v>
      </c>
      <c r="Y650" t="s">
        <v>163</v>
      </c>
      <c r="Z650" t="s">
        <v>172</v>
      </c>
      <c r="AA650">
        <v>190</v>
      </c>
      <c r="AB650" t="s">
        <v>163</v>
      </c>
      <c r="AC650" t="s">
        <v>173</v>
      </c>
      <c r="AD650">
        <v>20</v>
      </c>
      <c r="AE650" t="s">
        <v>163</v>
      </c>
    </row>
    <row r="651" spans="1:40">
      <c r="A651" s="26">
        <v>41509.808943298609</v>
      </c>
      <c r="B651" t="s">
        <v>129</v>
      </c>
      <c r="C651" t="s">
        <v>423</v>
      </c>
      <c r="D651" t="s">
        <v>686</v>
      </c>
    </row>
    <row r="652" spans="1:40">
      <c r="A652" s="26">
        <v>41509.808943298609</v>
      </c>
      <c r="B652" t="s">
        <v>129</v>
      </c>
      <c r="C652" t="s">
        <v>423</v>
      </c>
      <c r="D652" t="s">
        <v>687</v>
      </c>
      <c r="E652" t="s">
        <v>157</v>
      </c>
      <c r="F652" t="s">
        <v>158</v>
      </c>
      <c r="G652" t="s">
        <v>159</v>
      </c>
      <c r="H652" t="s">
        <v>176</v>
      </c>
      <c r="I652">
        <v>50</v>
      </c>
      <c r="J652" t="s">
        <v>163</v>
      </c>
      <c r="K652" t="s">
        <v>177</v>
      </c>
      <c r="L652">
        <v>50</v>
      </c>
      <c r="M652" t="s">
        <v>163</v>
      </c>
      <c r="N652" t="s">
        <v>178</v>
      </c>
      <c r="O652">
        <v>50</v>
      </c>
      <c r="P652" t="s">
        <v>163</v>
      </c>
    </row>
    <row r="653" spans="1:40">
      <c r="A653" s="26">
        <v>41509.808943298609</v>
      </c>
      <c r="B653" t="s">
        <v>129</v>
      </c>
      <c r="C653" t="s">
        <v>423</v>
      </c>
      <c r="D653" t="s">
        <v>688</v>
      </c>
      <c r="E653" t="s">
        <v>157</v>
      </c>
      <c r="F653" t="s">
        <v>158</v>
      </c>
      <c r="G653" t="s">
        <v>159</v>
      </c>
      <c r="H653" t="s">
        <v>180</v>
      </c>
      <c r="I653">
        <v>35</v>
      </c>
      <c r="J653" t="s">
        <v>163</v>
      </c>
      <c r="K653" t="s">
        <v>181</v>
      </c>
      <c r="L653">
        <v>5</v>
      </c>
      <c r="M653" t="s">
        <v>163</v>
      </c>
      <c r="N653" t="s">
        <v>182</v>
      </c>
      <c r="O653">
        <v>60</v>
      </c>
      <c r="P653" t="s">
        <v>163</v>
      </c>
    </row>
    <row r="654" spans="1:40">
      <c r="A654" s="26">
        <v>41509.808943298609</v>
      </c>
      <c r="B654" t="s">
        <v>129</v>
      </c>
      <c r="C654" t="s">
        <v>423</v>
      </c>
      <c r="D654" t="s">
        <v>689</v>
      </c>
      <c r="E654" t="s">
        <v>157</v>
      </c>
      <c r="F654" t="s">
        <v>158</v>
      </c>
      <c r="G654" t="s">
        <v>159</v>
      </c>
      <c r="H654" t="s">
        <v>184</v>
      </c>
      <c r="I654">
        <v>1</v>
      </c>
      <c r="J654" t="s">
        <v>163</v>
      </c>
    </row>
    <row r="655" spans="1:40">
      <c r="A655" s="26">
        <v>41509.808943298609</v>
      </c>
      <c r="B655" t="s">
        <v>129</v>
      </c>
      <c r="C655" t="s">
        <v>269</v>
      </c>
      <c r="D655" t="s">
        <v>690</v>
      </c>
    </row>
    <row r="656" spans="1:40">
      <c r="A656" s="26">
        <v>41509.808943298609</v>
      </c>
      <c r="B656" t="s">
        <v>129</v>
      </c>
      <c r="C656" t="s">
        <v>269</v>
      </c>
      <c r="D656" t="s">
        <v>691</v>
      </c>
      <c r="E656" t="s">
        <v>157</v>
      </c>
      <c r="F656" t="s">
        <v>158</v>
      </c>
      <c r="G656" t="s">
        <v>159</v>
      </c>
      <c r="H656" t="s">
        <v>160</v>
      </c>
      <c r="I656">
        <v>240000</v>
      </c>
      <c r="J656" t="s">
        <v>161</v>
      </c>
      <c r="K656">
        <v>240000</v>
      </c>
      <c r="L656" t="s">
        <v>162</v>
      </c>
      <c r="M656">
        <v>500</v>
      </c>
      <c r="N656" t="s">
        <v>163</v>
      </c>
      <c r="O656" t="s">
        <v>164</v>
      </c>
      <c r="P656">
        <v>300</v>
      </c>
      <c r="Q656" t="s">
        <v>163</v>
      </c>
    </row>
    <row r="657" spans="1:40">
      <c r="A657" s="26">
        <v>41509.808943298609</v>
      </c>
      <c r="B657" t="s">
        <v>129</v>
      </c>
      <c r="C657" t="s">
        <v>269</v>
      </c>
      <c r="D657" t="s">
        <v>692</v>
      </c>
      <c r="E657" t="s">
        <v>157</v>
      </c>
      <c r="F657" t="s">
        <v>158</v>
      </c>
      <c r="G657" t="s">
        <v>159</v>
      </c>
      <c r="H657" t="s">
        <v>166</v>
      </c>
      <c r="I657">
        <v>49</v>
      </c>
      <c r="J657" t="s">
        <v>163</v>
      </c>
      <c r="K657" t="s">
        <v>167</v>
      </c>
      <c r="L657">
        <v>130</v>
      </c>
      <c r="M657" t="s">
        <v>163</v>
      </c>
      <c r="N657" t="s">
        <v>168</v>
      </c>
      <c r="O657">
        <v>180</v>
      </c>
      <c r="P657" t="s">
        <v>163</v>
      </c>
      <c r="Q657" t="s">
        <v>169</v>
      </c>
      <c r="R657">
        <v>140</v>
      </c>
      <c r="S657" t="s">
        <v>163</v>
      </c>
      <c r="T657" t="s">
        <v>170</v>
      </c>
      <c r="U657">
        <v>80</v>
      </c>
      <c r="V657" t="s">
        <v>163</v>
      </c>
      <c r="W657" t="s">
        <v>171</v>
      </c>
      <c r="X657">
        <v>101</v>
      </c>
      <c r="Y657" t="s">
        <v>163</v>
      </c>
      <c r="Z657" t="s">
        <v>172</v>
      </c>
      <c r="AA657">
        <v>190</v>
      </c>
      <c r="AB657" t="s">
        <v>163</v>
      </c>
      <c r="AC657" t="s">
        <v>173</v>
      </c>
      <c r="AD657">
        <v>20</v>
      </c>
      <c r="AE657" t="s">
        <v>163</v>
      </c>
    </row>
    <row r="658" spans="1:40">
      <c r="A658" s="26">
        <v>41509.808943298609</v>
      </c>
      <c r="B658" t="s">
        <v>129</v>
      </c>
      <c r="C658" t="s">
        <v>269</v>
      </c>
      <c r="D658" t="s">
        <v>693</v>
      </c>
    </row>
    <row r="659" spans="1:40">
      <c r="A659" s="26">
        <v>41509.808943310185</v>
      </c>
      <c r="B659" t="s">
        <v>129</v>
      </c>
      <c r="C659" t="s">
        <v>152</v>
      </c>
      <c r="D659" t="s">
        <v>694</v>
      </c>
      <c r="E659" t="s">
        <v>131</v>
      </c>
      <c r="F659" t="s">
        <v>220</v>
      </c>
      <c r="G659" t="s">
        <v>221</v>
      </c>
    </row>
    <row r="660" spans="1:40">
      <c r="A660" s="26">
        <v>41509.808943310185</v>
      </c>
      <c r="B660" t="s">
        <v>129</v>
      </c>
      <c r="C660" t="s">
        <v>152</v>
      </c>
      <c r="D660" t="s">
        <v>695</v>
      </c>
      <c r="E660" t="s">
        <v>131</v>
      </c>
      <c r="F660" t="s">
        <v>696</v>
      </c>
      <c r="G660" t="s">
        <v>697</v>
      </c>
      <c r="H660" t="s">
        <v>698</v>
      </c>
    </row>
    <row r="661" spans="1:40">
      <c r="A661" s="26">
        <v>41509.808943310185</v>
      </c>
      <c r="B661" t="s">
        <v>129</v>
      </c>
      <c r="C661" t="s">
        <v>152</v>
      </c>
      <c r="D661" t="s">
        <v>699</v>
      </c>
      <c r="E661" t="s">
        <v>157</v>
      </c>
      <c r="F661" t="s">
        <v>158</v>
      </c>
      <c r="G661" t="s">
        <v>159</v>
      </c>
      <c r="H661" t="s">
        <v>210</v>
      </c>
      <c r="I661">
        <v>33</v>
      </c>
      <c r="J661" t="s">
        <v>163</v>
      </c>
      <c r="K661" t="s">
        <v>211</v>
      </c>
      <c r="L661">
        <v>33</v>
      </c>
      <c r="M661" t="s">
        <v>163</v>
      </c>
      <c r="N661" t="s">
        <v>212</v>
      </c>
      <c r="O661">
        <v>34</v>
      </c>
      <c r="P661" t="s">
        <v>163</v>
      </c>
      <c r="Q661" t="s">
        <v>190</v>
      </c>
      <c r="R661">
        <v>20</v>
      </c>
      <c r="S661" t="s">
        <v>163</v>
      </c>
      <c r="T661" t="s">
        <v>191</v>
      </c>
      <c r="U661">
        <v>20</v>
      </c>
      <c r="V661" t="s">
        <v>163</v>
      </c>
      <c r="W661" t="s">
        <v>192</v>
      </c>
      <c r="X661">
        <v>20</v>
      </c>
      <c r="Y661" t="s">
        <v>163</v>
      </c>
      <c r="Z661" t="s">
        <v>213</v>
      </c>
      <c r="AA661">
        <v>20</v>
      </c>
      <c r="AB661" t="s">
        <v>163</v>
      </c>
      <c r="AC661" t="s">
        <v>214</v>
      </c>
      <c r="AD661">
        <v>20</v>
      </c>
      <c r="AE661" t="s">
        <v>163</v>
      </c>
      <c r="AF661" t="s">
        <v>215</v>
      </c>
      <c r="AG661">
        <v>20</v>
      </c>
      <c r="AH661" t="s">
        <v>163</v>
      </c>
      <c r="AI661" t="s">
        <v>194</v>
      </c>
      <c r="AJ661">
        <v>115200</v>
      </c>
      <c r="AK661" t="s">
        <v>163</v>
      </c>
      <c r="AL661" t="s">
        <v>195</v>
      </c>
      <c r="AM661">
        <v>12000</v>
      </c>
      <c r="AN661" t="s">
        <v>163</v>
      </c>
    </row>
    <row r="662" spans="1:40">
      <c r="A662" s="26">
        <v>41509.808943310185</v>
      </c>
      <c r="B662" t="s">
        <v>129</v>
      </c>
      <c r="C662" t="s">
        <v>267</v>
      </c>
      <c r="D662" t="s">
        <v>700</v>
      </c>
      <c r="E662" t="s">
        <v>157</v>
      </c>
      <c r="F662" t="s">
        <v>158</v>
      </c>
      <c r="G662" t="s">
        <v>159</v>
      </c>
      <c r="H662" t="s">
        <v>160</v>
      </c>
      <c r="I662">
        <v>240000</v>
      </c>
      <c r="J662" t="s">
        <v>161</v>
      </c>
      <c r="K662">
        <v>240000</v>
      </c>
      <c r="L662" t="s">
        <v>162</v>
      </c>
      <c r="M662">
        <v>500</v>
      </c>
      <c r="N662" t="s">
        <v>163</v>
      </c>
      <c r="O662" t="s">
        <v>164</v>
      </c>
      <c r="P662">
        <v>300</v>
      </c>
      <c r="Q662" t="s">
        <v>163</v>
      </c>
    </row>
    <row r="663" spans="1:40">
      <c r="A663" s="26">
        <v>41509.808943310185</v>
      </c>
      <c r="B663" t="s">
        <v>129</v>
      </c>
      <c r="C663" t="s">
        <v>267</v>
      </c>
      <c r="D663" t="s">
        <v>701</v>
      </c>
      <c r="E663" t="s">
        <v>157</v>
      </c>
      <c r="F663" t="s">
        <v>158</v>
      </c>
      <c r="G663" t="s">
        <v>159</v>
      </c>
      <c r="H663" t="s">
        <v>166</v>
      </c>
      <c r="I663">
        <v>49</v>
      </c>
      <c r="J663" t="s">
        <v>163</v>
      </c>
      <c r="K663" t="s">
        <v>167</v>
      </c>
      <c r="L663">
        <v>130</v>
      </c>
      <c r="M663" t="s">
        <v>163</v>
      </c>
      <c r="N663" t="s">
        <v>168</v>
      </c>
      <c r="O663">
        <v>180</v>
      </c>
      <c r="P663" t="s">
        <v>163</v>
      </c>
      <c r="Q663" t="s">
        <v>169</v>
      </c>
      <c r="R663">
        <v>140</v>
      </c>
      <c r="S663" t="s">
        <v>163</v>
      </c>
      <c r="T663" t="s">
        <v>170</v>
      </c>
      <c r="U663">
        <v>80</v>
      </c>
      <c r="V663" t="s">
        <v>163</v>
      </c>
      <c r="W663" t="s">
        <v>171</v>
      </c>
      <c r="X663">
        <v>101</v>
      </c>
      <c r="Y663" t="s">
        <v>163</v>
      </c>
      <c r="Z663" t="s">
        <v>172</v>
      </c>
      <c r="AA663">
        <v>190</v>
      </c>
      <c r="AB663" t="s">
        <v>163</v>
      </c>
      <c r="AC663" t="s">
        <v>173</v>
      </c>
      <c r="AD663">
        <v>20</v>
      </c>
      <c r="AE663" t="s">
        <v>163</v>
      </c>
    </row>
    <row r="664" spans="1:40">
      <c r="A664" s="26">
        <v>41509.808943310185</v>
      </c>
      <c r="B664" t="s">
        <v>129</v>
      </c>
      <c r="C664" t="s">
        <v>267</v>
      </c>
      <c r="D664" t="s">
        <v>702</v>
      </c>
    </row>
    <row r="665" spans="1:40">
      <c r="A665" s="26">
        <v>41509.808943310185</v>
      </c>
      <c r="B665" t="s">
        <v>129</v>
      </c>
      <c r="C665" t="s">
        <v>267</v>
      </c>
      <c r="D665" t="s">
        <v>703</v>
      </c>
      <c r="E665" t="s">
        <v>157</v>
      </c>
      <c r="F665" t="s">
        <v>158</v>
      </c>
      <c r="G665" t="s">
        <v>159</v>
      </c>
      <c r="H665" t="s">
        <v>176</v>
      </c>
      <c r="I665">
        <v>50</v>
      </c>
      <c r="J665" t="s">
        <v>163</v>
      </c>
      <c r="K665" t="s">
        <v>177</v>
      </c>
      <c r="L665">
        <v>50</v>
      </c>
      <c r="M665" t="s">
        <v>163</v>
      </c>
      <c r="N665" t="s">
        <v>178</v>
      </c>
      <c r="O665">
        <v>50</v>
      </c>
      <c r="P665" t="s">
        <v>163</v>
      </c>
    </row>
    <row r="666" spans="1:40">
      <c r="A666" s="26">
        <v>41509.808943310185</v>
      </c>
      <c r="B666" t="s">
        <v>129</v>
      </c>
      <c r="C666" t="s">
        <v>267</v>
      </c>
      <c r="D666" t="s">
        <v>704</v>
      </c>
      <c r="E666" t="s">
        <v>157</v>
      </c>
      <c r="F666" t="s">
        <v>158</v>
      </c>
      <c r="G666" t="s">
        <v>159</v>
      </c>
      <c r="H666" t="s">
        <v>180</v>
      </c>
      <c r="I666">
        <v>35</v>
      </c>
      <c r="J666" t="s">
        <v>163</v>
      </c>
      <c r="K666" t="s">
        <v>181</v>
      </c>
      <c r="L666">
        <v>5</v>
      </c>
      <c r="M666" t="s">
        <v>163</v>
      </c>
      <c r="N666" t="s">
        <v>182</v>
      </c>
      <c r="O666">
        <v>60</v>
      </c>
      <c r="P666" t="s">
        <v>163</v>
      </c>
    </row>
    <row r="667" spans="1:40">
      <c r="A667" s="26">
        <v>41509.808943310185</v>
      </c>
      <c r="B667" t="s">
        <v>129</v>
      </c>
      <c r="C667" t="s">
        <v>267</v>
      </c>
      <c r="D667" t="s">
        <v>705</v>
      </c>
      <c r="E667" t="s">
        <v>157</v>
      </c>
      <c r="F667" t="s">
        <v>158</v>
      </c>
      <c r="G667" t="s">
        <v>159</v>
      </c>
      <c r="H667" t="s">
        <v>184</v>
      </c>
      <c r="I667">
        <v>1</v>
      </c>
      <c r="J667" t="s">
        <v>163</v>
      </c>
    </row>
    <row r="668" spans="1:40">
      <c r="A668" s="26">
        <v>41509.808943310185</v>
      </c>
      <c r="B668" t="s">
        <v>129</v>
      </c>
      <c r="C668" t="s">
        <v>267</v>
      </c>
      <c r="D668" t="s">
        <v>706</v>
      </c>
      <c r="E668" t="s">
        <v>157</v>
      </c>
      <c r="F668" t="s">
        <v>158</v>
      </c>
      <c r="G668" t="s">
        <v>159</v>
      </c>
      <c r="H668" t="s">
        <v>186</v>
      </c>
      <c r="I668">
        <v>30</v>
      </c>
      <c r="J668" t="s">
        <v>163</v>
      </c>
      <c r="K668" t="s">
        <v>187</v>
      </c>
      <c r="L668">
        <v>30</v>
      </c>
      <c r="M668" t="s">
        <v>163</v>
      </c>
      <c r="N668" t="s">
        <v>188</v>
      </c>
      <c r="O668">
        <v>30</v>
      </c>
      <c r="P668" t="s">
        <v>163</v>
      </c>
      <c r="Q668" t="s">
        <v>189</v>
      </c>
      <c r="R668">
        <v>10</v>
      </c>
      <c r="S668" t="s">
        <v>163</v>
      </c>
      <c r="T668" t="s">
        <v>190</v>
      </c>
      <c r="U668">
        <v>20</v>
      </c>
      <c r="V668" t="s">
        <v>163</v>
      </c>
      <c r="W668" t="s">
        <v>191</v>
      </c>
      <c r="X668">
        <v>20</v>
      </c>
      <c r="Y668" t="s">
        <v>163</v>
      </c>
      <c r="Z668" t="s">
        <v>192</v>
      </c>
      <c r="AA668">
        <v>20</v>
      </c>
      <c r="AB668" t="s">
        <v>163</v>
      </c>
      <c r="AC668" t="s">
        <v>193</v>
      </c>
      <c r="AD668">
        <v>20</v>
      </c>
      <c r="AE668" t="s">
        <v>163</v>
      </c>
      <c r="AF668" t="s">
        <v>194</v>
      </c>
      <c r="AG668">
        <v>115200</v>
      </c>
      <c r="AH668" t="s">
        <v>163</v>
      </c>
      <c r="AI668" t="s">
        <v>195</v>
      </c>
      <c r="AJ668">
        <v>12000</v>
      </c>
      <c r="AK668" t="s">
        <v>163</v>
      </c>
      <c r="AL668" t="s">
        <v>196</v>
      </c>
      <c r="AM668">
        <v>30000</v>
      </c>
      <c r="AN668" t="s">
        <v>163</v>
      </c>
    </row>
    <row r="669" spans="1:40">
      <c r="A669" s="26">
        <v>41509.808943310185</v>
      </c>
      <c r="B669" t="s">
        <v>129</v>
      </c>
      <c r="C669" t="s">
        <v>267</v>
      </c>
      <c r="D669" t="s">
        <v>707</v>
      </c>
      <c r="E669" t="s">
        <v>157</v>
      </c>
      <c r="F669" t="s">
        <v>158</v>
      </c>
      <c r="G669" t="s">
        <v>159</v>
      </c>
      <c r="H669" t="s">
        <v>198</v>
      </c>
      <c r="I669">
        <v>60</v>
      </c>
      <c r="J669" t="s">
        <v>163</v>
      </c>
      <c r="K669" t="s">
        <v>199</v>
      </c>
      <c r="L669">
        <v>40</v>
      </c>
      <c r="M669" t="s">
        <v>163</v>
      </c>
      <c r="N669" t="s">
        <v>200</v>
      </c>
      <c r="O669">
        <v>50</v>
      </c>
      <c r="P669" t="s">
        <v>163</v>
      </c>
      <c r="Q669" t="s">
        <v>201</v>
      </c>
      <c r="R669">
        <v>40</v>
      </c>
      <c r="S669" t="s">
        <v>163</v>
      </c>
      <c r="T669" t="s">
        <v>202</v>
      </c>
      <c r="U669">
        <v>60</v>
      </c>
      <c r="V669" t="s">
        <v>163</v>
      </c>
      <c r="W669" t="s">
        <v>203</v>
      </c>
      <c r="X669">
        <v>50</v>
      </c>
      <c r="Y669" t="s">
        <v>163</v>
      </c>
      <c r="Z669" t="s">
        <v>204</v>
      </c>
      <c r="AA669">
        <v>50</v>
      </c>
      <c r="AB669" t="s">
        <v>163</v>
      </c>
      <c r="AC669" t="s">
        <v>205</v>
      </c>
      <c r="AD669">
        <v>35</v>
      </c>
      <c r="AE669" t="s">
        <v>163</v>
      </c>
      <c r="AF669" t="s">
        <v>206</v>
      </c>
      <c r="AG669">
        <v>8</v>
      </c>
      <c r="AH669" t="s">
        <v>163</v>
      </c>
      <c r="AI669" t="s">
        <v>207</v>
      </c>
      <c r="AJ669">
        <v>90</v>
      </c>
      <c r="AK669" t="s">
        <v>163</v>
      </c>
      <c r="AL669" t="s">
        <v>208</v>
      </c>
      <c r="AM669">
        <v>1</v>
      </c>
      <c r="AN669" t="s">
        <v>163</v>
      </c>
    </row>
    <row r="670" spans="1:40">
      <c r="A670" s="26">
        <v>41509.808943310185</v>
      </c>
      <c r="B670" t="s">
        <v>129</v>
      </c>
      <c r="C670" t="s">
        <v>267</v>
      </c>
      <c r="D670" t="s">
        <v>708</v>
      </c>
      <c r="E670" t="s">
        <v>157</v>
      </c>
      <c r="F670" t="s">
        <v>158</v>
      </c>
      <c r="G670" t="s">
        <v>159</v>
      </c>
      <c r="H670" t="s">
        <v>210</v>
      </c>
      <c r="I670">
        <v>33</v>
      </c>
      <c r="J670" t="s">
        <v>163</v>
      </c>
      <c r="K670" t="s">
        <v>211</v>
      </c>
      <c r="L670">
        <v>33</v>
      </c>
      <c r="M670" t="s">
        <v>163</v>
      </c>
      <c r="N670" t="s">
        <v>212</v>
      </c>
      <c r="O670">
        <v>34</v>
      </c>
      <c r="P670" t="s">
        <v>163</v>
      </c>
      <c r="Q670" t="s">
        <v>190</v>
      </c>
      <c r="R670">
        <v>20</v>
      </c>
      <c r="S670" t="s">
        <v>163</v>
      </c>
      <c r="T670" t="s">
        <v>191</v>
      </c>
      <c r="U670">
        <v>20</v>
      </c>
      <c r="V670" t="s">
        <v>163</v>
      </c>
      <c r="W670" t="s">
        <v>192</v>
      </c>
      <c r="X670">
        <v>20</v>
      </c>
      <c r="Y670" t="s">
        <v>163</v>
      </c>
      <c r="Z670" t="s">
        <v>213</v>
      </c>
      <c r="AA670">
        <v>20</v>
      </c>
      <c r="AB670" t="s">
        <v>163</v>
      </c>
      <c r="AC670" t="s">
        <v>214</v>
      </c>
      <c r="AD670">
        <v>20</v>
      </c>
      <c r="AE670" t="s">
        <v>163</v>
      </c>
      <c r="AF670" t="s">
        <v>215</v>
      </c>
      <c r="AG670">
        <v>20</v>
      </c>
      <c r="AH670" t="s">
        <v>163</v>
      </c>
      <c r="AI670" t="s">
        <v>194</v>
      </c>
      <c r="AJ670">
        <v>115200</v>
      </c>
      <c r="AK670" t="s">
        <v>163</v>
      </c>
      <c r="AL670" t="s">
        <v>195</v>
      </c>
      <c r="AM670">
        <v>12000</v>
      </c>
      <c r="AN670" t="s">
        <v>163</v>
      </c>
    </row>
    <row r="671" spans="1:40">
      <c r="A671" s="26">
        <v>41509.808943310185</v>
      </c>
      <c r="B671" t="s">
        <v>129</v>
      </c>
      <c r="C671" t="s">
        <v>267</v>
      </c>
      <c r="D671" t="s">
        <v>709</v>
      </c>
      <c r="E671" t="s">
        <v>131</v>
      </c>
      <c r="F671" t="s">
        <v>220</v>
      </c>
      <c r="G671" t="s">
        <v>221</v>
      </c>
    </row>
    <row r="672" spans="1:40">
      <c r="A672" s="26">
        <v>41509.808943310185</v>
      </c>
      <c r="B672" t="s">
        <v>129</v>
      </c>
      <c r="C672" t="s">
        <v>267</v>
      </c>
      <c r="D672" t="s">
        <v>710</v>
      </c>
      <c r="E672" t="s">
        <v>131</v>
      </c>
      <c r="F672" t="s">
        <v>711</v>
      </c>
      <c r="G672" t="s">
        <v>712</v>
      </c>
      <c r="H672" t="s">
        <v>713</v>
      </c>
    </row>
    <row r="673" spans="1:40">
      <c r="A673" s="26">
        <v>41509.808943310185</v>
      </c>
      <c r="B673" t="s">
        <v>129</v>
      </c>
      <c r="C673" t="s">
        <v>265</v>
      </c>
      <c r="D673" t="s">
        <v>714</v>
      </c>
      <c r="E673" t="s">
        <v>157</v>
      </c>
      <c r="F673" t="s">
        <v>158</v>
      </c>
      <c r="G673" t="s">
        <v>159</v>
      </c>
      <c r="H673" t="s">
        <v>210</v>
      </c>
      <c r="I673">
        <v>33</v>
      </c>
      <c r="J673" t="s">
        <v>163</v>
      </c>
      <c r="K673" t="s">
        <v>211</v>
      </c>
      <c r="L673">
        <v>33</v>
      </c>
      <c r="M673" t="s">
        <v>163</v>
      </c>
      <c r="N673" t="s">
        <v>212</v>
      </c>
      <c r="O673">
        <v>34</v>
      </c>
      <c r="P673" t="s">
        <v>163</v>
      </c>
      <c r="Q673" t="s">
        <v>190</v>
      </c>
      <c r="R673">
        <v>20</v>
      </c>
      <c r="S673" t="s">
        <v>163</v>
      </c>
      <c r="T673" t="s">
        <v>191</v>
      </c>
      <c r="U673">
        <v>20</v>
      </c>
      <c r="V673" t="s">
        <v>163</v>
      </c>
      <c r="W673" t="s">
        <v>192</v>
      </c>
      <c r="X673">
        <v>20</v>
      </c>
      <c r="Y673" t="s">
        <v>163</v>
      </c>
      <c r="Z673" t="s">
        <v>213</v>
      </c>
      <c r="AA673">
        <v>20</v>
      </c>
      <c r="AB673" t="s">
        <v>163</v>
      </c>
      <c r="AC673" t="s">
        <v>214</v>
      </c>
      <c r="AD673">
        <v>20</v>
      </c>
      <c r="AE673" t="s">
        <v>163</v>
      </c>
      <c r="AF673" t="s">
        <v>215</v>
      </c>
      <c r="AG673">
        <v>20</v>
      </c>
      <c r="AH673" t="s">
        <v>163</v>
      </c>
      <c r="AI673" t="s">
        <v>194</v>
      </c>
      <c r="AJ673">
        <v>115200</v>
      </c>
      <c r="AK673" t="s">
        <v>163</v>
      </c>
      <c r="AL673" t="s">
        <v>195</v>
      </c>
      <c r="AM673">
        <v>12000</v>
      </c>
      <c r="AN673" t="s">
        <v>163</v>
      </c>
    </row>
    <row r="674" spans="1:40">
      <c r="A674" s="26">
        <v>41509.808943310185</v>
      </c>
      <c r="B674" t="s">
        <v>129</v>
      </c>
      <c r="C674" t="s">
        <v>265</v>
      </c>
      <c r="D674" t="s">
        <v>715</v>
      </c>
      <c r="E674" t="s">
        <v>131</v>
      </c>
      <c r="F674" t="s">
        <v>220</v>
      </c>
      <c r="G674" t="s">
        <v>221</v>
      </c>
    </row>
    <row r="675" spans="1:40">
      <c r="A675" s="26">
        <v>41509.808943310185</v>
      </c>
      <c r="B675" t="s">
        <v>129</v>
      </c>
      <c r="C675" t="s">
        <v>265</v>
      </c>
      <c r="D675" t="s">
        <v>716</v>
      </c>
      <c r="E675" t="s">
        <v>131</v>
      </c>
      <c r="F675" t="s">
        <v>717</v>
      </c>
      <c r="G675" t="s">
        <v>718</v>
      </c>
      <c r="H675" t="s">
        <v>719</v>
      </c>
    </row>
    <row r="676" spans="1:40">
      <c r="A676" s="26">
        <v>41509.808943310185</v>
      </c>
      <c r="B676" t="s">
        <v>129</v>
      </c>
      <c r="C676" t="s">
        <v>423</v>
      </c>
      <c r="D676" t="s">
        <v>720</v>
      </c>
      <c r="E676" t="s">
        <v>157</v>
      </c>
      <c r="F676" t="s">
        <v>158</v>
      </c>
      <c r="G676" t="s">
        <v>159</v>
      </c>
      <c r="H676" t="s">
        <v>198</v>
      </c>
      <c r="I676">
        <v>60</v>
      </c>
      <c r="J676" t="s">
        <v>163</v>
      </c>
      <c r="K676" t="s">
        <v>199</v>
      </c>
      <c r="L676">
        <v>40</v>
      </c>
      <c r="M676" t="s">
        <v>163</v>
      </c>
      <c r="N676" t="s">
        <v>200</v>
      </c>
      <c r="O676">
        <v>50</v>
      </c>
      <c r="P676" t="s">
        <v>163</v>
      </c>
      <c r="Q676" t="s">
        <v>201</v>
      </c>
      <c r="R676">
        <v>40</v>
      </c>
      <c r="S676" t="s">
        <v>163</v>
      </c>
      <c r="T676" t="s">
        <v>202</v>
      </c>
      <c r="U676">
        <v>60</v>
      </c>
      <c r="V676" t="s">
        <v>163</v>
      </c>
      <c r="W676" t="s">
        <v>203</v>
      </c>
      <c r="X676">
        <v>50</v>
      </c>
      <c r="Y676" t="s">
        <v>163</v>
      </c>
      <c r="Z676" t="s">
        <v>204</v>
      </c>
      <c r="AA676">
        <v>50</v>
      </c>
      <c r="AB676" t="s">
        <v>163</v>
      </c>
      <c r="AC676" t="s">
        <v>205</v>
      </c>
      <c r="AD676">
        <v>35</v>
      </c>
      <c r="AE676" t="s">
        <v>163</v>
      </c>
      <c r="AF676" t="s">
        <v>206</v>
      </c>
      <c r="AG676">
        <v>8</v>
      </c>
      <c r="AH676" t="s">
        <v>163</v>
      </c>
      <c r="AI676" t="s">
        <v>207</v>
      </c>
      <c r="AJ676">
        <v>90</v>
      </c>
      <c r="AK676" t="s">
        <v>163</v>
      </c>
      <c r="AL676" t="s">
        <v>208</v>
      </c>
      <c r="AM676">
        <v>1</v>
      </c>
      <c r="AN676" t="s">
        <v>163</v>
      </c>
    </row>
    <row r="677" spans="1:40">
      <c r="A677" s="26">
        <v>41509.808943310185</v>
      </c>
      <c r="B677" t="s">
        <v>129</v>
      </c>
      <c r="C677" t="s">
        <v>423</v>
      </c>
      <c r="D677" t="s">
        <v>721</v>
      </c>
      <c r="E677" t="s">
        <v>157</v>
      </c>
      <c r="F677" t="s">
        <v>158</v>
      </c>
      <c r="G677" t="s">
        <v>159</v>
      </c>
      <c r="H677" t="s">
        <v>210</v>
      </c>
      <c r="I677">
        <v>33</v>
      </c>
      <c r="J677" t="s">
        <v>163</v>
      </c>
      <c r="K677" t="s">
        <v>211</v>
      </c>
      <c r="L677">
        <v>33</v>
      </c>
      <c r="M677" t="s">
        <v>163</v>
      </c>
      <c r="N677" t="s">
        <v>212</v>
      </c>
      <c r="O677">
        <v>34</v>
      </c>
      <c r="P677" t="s">
        <v>163</v>
      </c>
      <c r="Q677" t="s">
        <v>190</v>
      </c>
      <c r="R677">
        <v>20</v>
      </c>
      <c r="S677" t="s">
        <v>163</v>
      </c>
      <c r="T677" t="s">
        <v>191</v>
      </c>
      <c r="U677">
        <v>20</v>
      </c>
      <c r="V677" t="s">
        <v>163</v>
      </c>
      <c r="W677" t="s">
        <v>192</v>
      </c>
      <c r="X677">
        <v>20</v>
      </c>
      <c r="Y677" t="s">
        <v>163</v>
      </c>
      <c r="Z677" t="s">
        <v>213</v>
      </c>
      <c r="AA677">
        <v>20</v>
      </c>
      <c r="AB677" t="s">
        <v>163</v>
      </c>
      <c r="AC677" t="s">
        <v>214</v>
      </c>
      <c r="AD677">
        <v>20</v>
      </c>
      <c r="AE677" t="s">
        <v>163</v>
      </c>
      <c r="AF677" t="s">
        <v>215</v>
      </c>
      <c r="AG677">
        <v>20</v>
      </c>
      <c r="AH677" t="s">
        <v>163</v>
      </c>
      <c r="AI677" t="s">
        <v>194</v>
      </c>
      <c r="AJ677">
        <v>115200</v>
      </c>
      <c r="AK677" t="s">
        <v>163</v>
      </c>
      <c r="AL677" t="s">
        <v>195</v>
      </c>
      <c r="AM677">
        <v>12000</v>
      </c>
      <c r="AN677" t="s">
        <v>163</v>
      </c>
    </row>
    <row r="678" spans="1:40">
      <c r="A678" s="26">
        <v>41509.808943310185</v>
      </c>
      <c r="B678" t="s">
        <v>129</v>
      </c>
      <c r="C678" t="s">
        <v>423</v>
      </c>
      <c r="D678" t="s">
        <v>722</v>
      </c>
      <c r="E678" t="s">
        <v>131</v>
      </c>
      <c r="F678" t="s">
        <v>220</v>
      </c>
      <c r="G678" t="s">
        <v>221</v>
      </c>
    </row>
    <row r="679" spans="1:40">
      <c r="A679" s="26">
        <v>41509.808943310185</v>
      </c>
      <c r="B679" t="s">
        <v>129</v>
      </c>
      <c r="C679" t="s">
        <v>423</v>
      </c>
      <c r="D679" t="s">
        <v>723</v>
      </c>
      <c r="E679" t="s">
        <v>131</v>
      </c>
      <c r="F679" t="s">
        <v>724</v>
      </c>
      <c r="G679" t="s">
        <v>725</v>
      </c>
      <c r="H679" t="s">
        <v>726</v>
      </c>
    </row>
    <row r="680" spans="1:40">
      <c r="A680" s="26">
        <v>41509.808943310185</v>
      </c>
      <c r="B680" t="s">
        <v>129</v>
      </c>
      <c r="C680" t="s">
        <v>423</v>
      </c>
      <c r="D680" t="s">
        <v>727</v>
      </c>
      <c r="E680" t="s">
        <v>157</v>
      </c>
      <c r="F680" t="s">
        <v>158</v>
      </c>
      <c r="G680" t="s">
        <v>159</v>
      </c>
      <c r="H680" t="s">
        <v>186</v>
      </c>
      <c r="I680">
        <v>30</v>
      </c>
      <c r="J680" t="s">
        <v>163</v>
      </c>
      <c r="K680" t="s">
        <v>187</v>
      </c>
      <c r="L680">
        <v>30</v>
      </c>
      <c r="M680" t="s">
        <v>163</v>
      </c>
      <c r="N680" t="s">
        <v>188</v>
      </c>
      <c r="O680">
        <v>30</v>
      </c>
      <c r="P680" t="s">
        <v>163</v>
      </c>
      <c r="Q680" t="s">
        <v>189</v>
      </c>
      <c r="R680">
        <v>10</v>
      </c>
      <c r="S680" t="s">
        <v>163</v>
      </c>
      <c r="T680" t="s">
        <v>190</v>
      </c>
      <c r="U680">
        <v>20</v>
      </c>
      <c r="V680" t="s">
        <v>163</v>
      </c>
      <c r="W680" t="s">
        <v>191</v>
      </c>
      <c r="X680">
        <v>20</v>
      </c>
      <c r="Y680" t="s">
        <v>163</v>
      </c>
      <c r="Z680" t="s">
        <v>192</v>
      </c>
      <c r="AA680">
        <v>20</v>
      </c>
      <c r="AB680" t="s">
        <v>163</v>
      </c>
      <c r="AC680" t="s">
        <v>193</v>
      </c>
      <c r="AD680">
        <v>20</v>
      </c>
      <c r="AE680" t="s">
        <v>163</v>
      </c>
      <c r="AF680" t="s">
        <v>194</v>
      </c>
      <c r="AG680">
        <v>115200</v>
      </c>
      <c r="AH680" t="s">
        <v>163</v>
      </c>
      <c r="AI680" t="s">
        <v>195</v>
      </c>
      <c r="AJ680">
        <v>12000</v>
      </c>
      <c r="AK680" t="s">
        <v>163</v>
      </c>
      <c r="AL680" t="s">
        <v>196</v>
      </c>
      <c r="AM680">
        <v>30000</v>
      </c>
      <c r="AN680" t="s">
        <v>163</v>
      </c>
    </row>
    <row r="681" spans="1:40">
      <c r="A681" s="26">
        <v>41509.808943310185</v>
      </c>
      <c r="B681" t="s">
        <v>129</v>
      </c>
      <c r="C681" t="s">
        <v>269</v>
      </c>
      <c r="D681" t="s">
        <v>728</v>
      </c>
      <c r="E681" t="s">
        <v>157</v>
      </c>
      <c r="F681" t="s">
        <v>158</v>
      </c>
      <c r="G681" t="s">
        <v>159</v>
      </c>
      <c r="H681" t="s">
        <v>180</v>
      </c>
      <c r="I681">
        <v>35</v>
      </c>
      <c r="J681" t="s">
        <v>163</v>
      </c>
      <c r="K681" t="s">
        <v>181</v>
      </c>
      <c r="L681">
        <v>5</v>
      </c>
      <c r="M681" t="s">
        <v>163</v>
      </c>
      <c r="N681" t="s">
        <v>182</v>
      </c>
      <c r="O681">
        <v>60</v>
      </c>
      <c r="P681" t="s">
        <v>163</v>
      </c>
    </row>
    <row r="682" spans="1:40">
      <c r="A682" s="26">
        <v>41509.808943310185</v>
      </c>
      <c r="B682" t="s">
        <v>129</v>
      </c>
      <c r="C682" t="s">
        <v>269</v>
      </c>
      <c r="D682" t="s">
        <v>729</v>
      </c>
      <c r="E682" t="s">
        <v>157</v>
      </c>
      <c r="F682" t="s">
        <v>158</v>
      </c>
      <c r="G682" t="s">
        <v>159</v>
      </c>
      <c r="H682" t="s">
        <v>184</v>
      </c>
      <c r="I682">
        <v>1</v>
      </c>
      <c r="J682" t="s">
        <v>163</v>
      </c>
    </row>
    <row r="683" spans="1:40">
      <c r="A683" s="26">
        <v>41509.808943310185</v>
      </c>
      <c r="B683" t="s">
        <v>129</v>
      </c>
      <c r="C683" t="s">
        <v>269</v>
      </c>
      <c r="D683" t="s">
        <v>730</v>
      </c>
      <c r="E683" t="s">
        <v>157</v>
      </c>
      <c r="F683" t="s">
        <v>158</v>
      </c>
      <c r="G683" t="s">
        <v>159</v>
      </c>
      <c r="H683" t="s">
        <v>186</v>
      </c>
      <c r="I683">
        <v>30</v>
      </c>
      <c r="J683" t="s">
        <v>163</v>
      </c>
      <c r="K683" t="s">
        <v>187</v>
      </c>
      <c r="L683">
        <v>30</v>
      </c>
      <c r="M683" t="s">
        <v>163</v>
      </c>
      <c r="N683" t="s">
        <v>188</v>
      </c>
      <c r="O683">
        <v>30</v>
      </c>
      <c r="P683" t="s">
        <v>163</v>
      </c>
      <c r="Q683" t="s">
        <v>189</v>
      </c>
      <c r="R683">
        <v>10</v>
      </c>
      <c r="S683" t="s">
        <v>163</v>
      </c>
      <c r="T683" t="s">
        <v>190</v>
      </c>
      <c r="U683">
        <v>20</v>
      </c>
      <c r="V683" t="s">
        <v>163</v>
      </c>
      <c r="W683" t="s">
        <v>191</v>
      </c>
      <c r="X683">
        <v>20</v>
      </c>
      <c r="Y683" t="s">
        <v>163</v>
      </c>
      <c r="Z683" t="s">
        <v>192</v>
      </c>
      <c r="AA683">
        <v>20</v>
      </c>
      <c r="AB683" t="s">
        <v>163</v>
      </c>
      <c r="AC683" t="s">
        <v>193</v>
      </c>
      <c r="AD683">
        <v>20</v>
      </c>
      <c r="AE683" t="s">
        <v>163</v>
      </c>
      <c r="AF683" t="s">
        <v>194</v>
      </c>
      <c r="AG683">
        <v>115200</v>
      </c>
      <c r="AH683" t="s">
        <v>163</v>
      </c>
      <c r="AI683" t="s">
        <v>195</v>
      </c>
      <c r="AJ683">
        <v>12000</v>
      </c>
      <c r="AK683" t="s">
        <v>163</v>
      </c>
      <c r="AL683" t="s">
        <v>196</v>
      </c>
      <c r="AM683">
        <v>30000</v>
      </c>
      <c r="AN683" t="s">
        <v>163</v>
      </c>
    </row>
    <row r="684" spans="1:40">
      <c r="A684" s="26">
        <v>41509.808943310185</v>
      </c>
      <c r="B684" t="s">
        <v>129</v>
      </c>
      <c r="C684" t="s">
        <v>269</v>
      </c>
      <c r="D684" t="s">
        <v>731</v>
      </c>
      <c r="E684" t="s">
        <v>157</v>
      </c>
      <c r="F684" t="s">
        <v>158</v>
      </c>
      <c r="G684" t="s">
        <v>159</v>
      </c>
      <c r="H684" t="s">
        <v>198</v>
      </c>
      <c r="I684">
        <v>60</v>
      </c>
      <c r="J684" t="s">
        <v>163</v>
      </c>
      <c r="K684" t="s">
        <v>199</v>
      </c>
      <c r="L684">
        <v>40</v>
      </c>
      <c r="M684" t="s">
        <v>163</v>
      </c>
      <c r="N684" t="s">
        <v>200</v>
      </c>
      <c r="O684">
        <v>50</v>
      </c>
      <c r="P684" t="s">
        <v>163</v>
      </c>
      <c r="Q684" t="s">
        <v>201</v>
      </c>
      <c r="R684">
        <v>40</v>
      </c>
      <c r="S684" t="s">
        <v>163</v>
      </c>
      <c r="T684" t="s">
        <v>202</v>
      </c>
      <c r="U684">
        <v>60</v>
      </c>
      <c r="V684" t="s">
        <v>163</v>
      </c>
      <c r="W684" t="s">
        <v>203</v>
      </c>
      <c r="X684">
        <v>50</v>
      </c>
      <c r="Y684" t="s">
        <v>163</v>
      </c>
      <c r="Z684" t="s">
        <v>204</v>
      </c>
      <c r="AA684">
        <v>50</v>
      </c>
      <c r="AB684" t="s">
        <v>163</v>
      </c>
      <c r="AC684" t="s">
        <v>205</v>
      </c>
      <c r="AD684">
        <v>35</v>
      </c>
      <c r="AE684" t="s">
        <v>163</v>
      </c>
      <c r="AF684" t="s">
        <v>206</v>
      </c>
      <c r="AG684">
        <v>8</v>
      </c>
      <c r="AH684" t="s">
        <v>163</v>
      </c>
      <c r="AI684" t="s">
        <v>207</v>
      </c>
      <c r="AJ684">
        <v>90</v>
      </c>
      <c r="AK684" t="s">
        <v>163</v>
      </c>
      <c r="AL684" t="s">
        <v>208</v>
      </c>
      <c r="AM684">
        <v>1</v>
      </c>
      <c r="AN684" t="s">
        <v>163</v>
      </c>
    </row>
    <row r="685" spans="1:40">
      <c r="A685" s="26">
        <v>41509.808943310185</v>
      </c>
      <c r="B685" t="s">
        <v>129</v>
      </c>
      <c r="C685" t="s">
        <v>269</v>
      </c>
      <c r="D685" t="s">
        <v>732</v>
      </c>
      <c r="E685" t="s">
        <v>157</v>
      </c>
      <c r="F685" t="s">
        <v>158</v>
      </c>
      <c r="G685" t="s">
        <v>159</v>
      </c>
      <c r="H685" t="s">
        <v>210</v>
      </c>
      <c r="I685">
        <v>33</v>
      </c>
      <c r="J685" t="s">
        <v>163</v>
      </c>
      <c r="K685" t="s">
        <v>211</v>
      </c>
      <c r="L685">
        <v>33</v>
      </c>
      <c r="M685" t="s">
        <v>163</v>
      </c>
      <c r="N685" t="s">
        <v>212</v>
      </c>
      <c r="O685">
        <v>34</v>
      </c>
      <c r="P685" t="s">
        <v>163</v>
      </c>
      <c r="Q685" t="s">
        <v>190</v>
      </c>
      <c r="R685">
        <v>20</v>
      </c>
      <c r="S685" t="s">
        <v>163</v>
      </c>
      <c r="T685" t="s">
        <v>191</v>
      </c>
      <c r="U685">
        <v>20</v>
      </c>
      <c r="V685" t="s">
        <v>163</v>
      </c>
      <c r="W685" t="s">
        <v>192</v>
      </c>
      <c r="X685">
        <v>20</v>
      </c>
      <c r="Y685" t="s">
        <v>163</v>
      </c>
      <c r="Z685" t="s">
        <v>213</v>
      </c>
      <c r="AA685">
        <v>20</v>
      </c>
      <c r="AB685" t="s">
        <v>163</v>
      </c>
      <c r="AC685" t="s">
        <v>214</v>
      </c>
      <c r="AD685">
        <v>20</v>
      </c>
      <c r="AE685" t="s">
        <v>163</v>
      </c>
      <c r="AF685" t="s">
        <v>215</v>
      </c>
      <c r="AG685">
        <v>20</v>
      </c>
      <c r="AH685" t="s">
        <v>163</v>
      </c>
      <c r="AI685" t="s">
        <v>194</v>
      </c>
      <c r="AJ685">
        <v>115200</v>
      </c>
      <c r="AK685" t="s">
        <v>163</v>
      </c>
      <c r="AL685" t="s">
        <v>195</v>
      </c>
      <c r="AM685">
        <v>12000</v>
      </c>
      <c r="AN685" t="s">
        <v>163</v>
      </c>
    </row>
    <row r="686" spans="1:40">
      <c r="A686" s="26">
        <v>41509.808943310185</v>
      </c>
      <c r="B686" t="s">
        <v>129</v>
      </c>
      <c r="C686" t="s">
        <v>269</v>
      </c>
      <c r="D686" t="s">
        <v>733</v>
      </c>
      <c r="E686" t="s">
        <v>131</v>
      </c>
      <c r="F686" t="s">
        <v>220</v>
      </c>
      <c r="G686" t="s">
        <v>221</v>
      </c>
    </row>
    <row r="687" spans="1:40">
      <c r="A687" s="26">
        <v>41509.808943310185</v>
      </c>
      <c r="B687" t="s">
        <v>129</v>
      </c>
      <c r="C687" t="s">
        <v>269</v>
      </c>
      <c r="D687" t="s">
        <v>734</v>
      </c>
      <c r="E687" t="s">
        <v>131</v>
      </c>
      <c r="F687" t="s">
        <v>735</v>
      </c>
      <c r="G687" t="s">
        <v>736</v>
      </c>
      <c r="H687" t="s">
        <v>737</v>
      </c>
    </row>
    <row r="688" spans="1:40">
      <c r="A688" s="26">
        <v>41509.808943310185</v>
      </c>
      <c r="B688" t="s">
        <v>129</v>
      </c>
      <c r="C688" t="s">
        <v>269</v>
      </c>
      <c r="D688" t="s">
        <v>738</v>
      </c>
      <c r="E688" t="s">
        <v>157</v>
      </c>
      <c r="F688" t="s">
        <v>158</v>
      </c>
      <c r="G688" t="s">
        <v>159</v>
      </c>
      <c r="H688" t="s">
        <v>176</v>
      </c>
      <c r="I688">
        <v>50</v>
      </c>
      <c r="J688" t="s">
        <v>163</v>
      </c>
      <c r="K688" t="s">
        <v>177</v>
      </c>
      <c r="L688">
        <v>50</v>
      </c>
      <c r="M688" t="s">
        <v>163</v>
      </c>
      <c r="N688" t="s">
        <v>178</v>
      </c>
      <c r="O688">
        <v>50</v>
      </c>
      <c r="P688" t="s">
        <v>163</v>
      </c>
    </row>
    <row r="689" spans="1:40">
      <c r="A689" s="26">
        <v>41509.808943472221</v>
      </c>
      <c r="B689" t="s">
        <v>129</v>
      </c>
      <c r="C689" t="s">
        <v>152</v>
      </c>
      <c r="D689" t="s">
        <v>739</v>
      </c>
    </row>
    <row r="690" spans="1:40">
      <c r="A690" s="26">
        <v>41509.808943483797</v>
      </c>
      <c r="B690" t="s">
        <v>129</v>
      </c>
      <c r="C690" t="s">
        <v>152</v>
      </c>
      <c r="D690" t="s">
        <v>740</v>
      </c>
      <c r="E690" t="s">
        <v>157</v>
      </c>
      <c r="F690" t="s">
        <v>158</v>
      </c>
      <c r="G690" t="s">
        <v>159</v>
      </c>
      <c r="H690" t="s">
        <v>160</v>
      </c>
      <c r="I690">
        <v>240000</v>
      </c>
      <c r="J690" t="s">
        <v>161</v>
      </c>
      <c r="K690">
        <v>240000</v>
      </c>
      <c r="L690" t="s">
        <v>162</v>
      </c>
      <c r="M690">
        <v>500</v>
      </c>
      <c r="N690" t="s">
        <v>163</v>
      </c>
      <c r="O690" t="s">
        <v>164</v>
      </c>
      <c r="P690">
        <v>300</v>
      </c>
      <c r="Q690" t="s">
        <v>163</v>
      </c>
    </row>
    <row r="691" spans="1:40">
      <c r="A691" s="26">
        <v>41509.808943483797</v>
      </c>
      <c r="B691" t="s">
        <v>129</v>
      </c>
      <c r="C691" t="s">
        <v>152</v>
      </c>
      <c r="D691" t="s">
        <v>741</v>
      </c>
      <c r="E691" t="s">
        <v>157</v>
      </c>
      <c r="F691" t="s">
        <v>158</v>
      </c>
      <c r="G691" t="s">
        <v>159</v>
      </c>
      <c r="H691" t="s">
        <v>166</v>
      </c>
      <c r="I691">
        <v>49</v>
      </c>
      <c r="J691" t="s">
        <v>163</v>
      </c>
      <c r="K691" t="s">
        <v>167</v>
      </c>
      <c r="L691">
        <v>130</v>
      </c>
      <c r="M691" t="s">
        <v>163</v>
      </c>
      <c r="N691" t="s">
        <v>168</v>
      </c>
      <c r="O691">
        <v>180</v>
      </c>
      <c r="P691" t="s">
        <v>163</v>
      </c>
      <c r="Q691" t="s">
        <v>169</v>
      </c>
      <c r="R691">
        <v>140</v>
      </c>
      <c r="S691" t="s">
        <v>163</v>
      </c>
      <c r="T691" t="s">
        <v>170</v>
      </c>
      <c r="U691">
        <v>80</v>
      </c>
      <c r="V691" t="s">
        <v>163</v>
      </c>
      <c r="W691" t="s">
        <v>171</v>
      </c>
      <c r="X691">
        <v>101</v>
      </c>
      <c r="Y691" t="s">
        <v>163</v>
      </c>
      <c r="Z691" t="s">
        <v>172</v>
      </c>
      <c r="AA691">
        <v>190</v>
      </c>
      <c r="AB691" t="s">
        <v>163</v>
      </c>
      <c r="AC691" t="s">
        <v>173</v>
      </c>
      <c r="AD691">
        <v>20</v>
      </c>
      <c r="AE691" t="s">
        <v>163</v>
      </c>
    </row>
    <row r="692" spans="1:40">
      <c r="A692" s="26">
        <v>41509.808943483797</v>
      </c>
      <c r="B692" t="s">
        <v>129</v>
      </c>
      <c r="C692" t="s">
        <v>152</v>
      </c>
      <c r="D692" t="s">
        <v>742</v>
      </c>
    </row>
    <row r="693" spans="1:40">
      <c r="A693" s="26">
        <v>41509.808943483797</v>
      </c>
      <c r="B693" t="s">
        <v>129</v>
      </c>
      <c r="C693" t="s">
        <v>152</v>
      </c>
      <c r="D693" t="s">
        <v>743</v>
      </c>
      <c r="E693" t="s">
        <v>157</v>
      </c>
      <c r="F693" t="s">
        <v>158</v>
      </c>
      <c r="G693" t="s">
        <v>159</v>
      </c>
      <c r="H693" t="s">
        <v>176</v>
      </c>
      <c r="I693">
        <v>50</v>
      </c>
      <c r="J693" t="s">
        <v>163</v>
      </c>
      <c r="K693" t="s">
        <v>177</v>
      </c>
      <c r="L693">
        <v>50</v>
      </c>
      <c r="M693" t="s">
        <v>163</v>
      </c>
      <c r="N693" t="s">
        <v>178</v>
      </c>
      <c r="O693">
        <v>50</v>
      </c>
      <c r="P693" t="s">
        <v>163</v>
      </c>
    </row>
    <row r="694" spans="1:40">
      <c r="A694" s="26">
        <v>41509.808943483797</v>
      </c>
      <c r="B694" t="s">
        <v>129</v>
      </c>
      <c r="C694" t="s">
        <v>152</v>
      </c>
      <c r="D694" t="s">
        <v>744</v>
      </c>
      <c r="E694" t="s">
        <v>157</v>
      </c>
      <c r="F694" t="s">
        <v>158</v>
      </c>
      <c r="G694" t="s">
        <v>159</v>
      </c>
      <c r="H694" t="s">
        <v>180</v>
      </c>
      <c r="I694">
        <v>35</v>
      </c>
      <c r="J694" t="s">
        <v>163</v>
      </c>
      <c r="K694" t="s">
        <v>181</v>
      </c>
      <c r="L694">
        <v>5</v>
      </c>
      <c r="M694" t="s">
        <v>163</v>
      </c>
      <c r="N694" t="s">
        <v>182</v>
      </c>
      <c r="O694">
        <v>60</v>
      </c>
      <c r="P694" t="s">
        <v>163</v>
      </c>
    </row>
    <row r="695" spans="1:40">
      <c r="A695" s="26">
        <v>41509.808943483797</v>
      </c>
      <c r="B695" t="s">
        <v>129</v>
      </c>
      <c r="C695" t="s">
        <v>152</v>
      </c>
      <c r="D695" t="s">
        <v>745</v>
      </c>
      <c r="E695" t="s">
        <v>157</v>
      </c>
      <c r="F695" t="s">
        <v>158</v>
      </c>
      <c r="G695" t="s">
        <v>159</v>
      </c>
      <c r="H695" t="s">
        <v>184</v>
      </c>
      <c r="I695">
        <v>1</v>
      </c>
      <c r="J695" t="s">
        <v>163</v>
      </c>
    </row>
    <row r="696" spans="1:40">
      <c r="A696" s="26">
        <v>41509.808943483797</v>
      </c>
      <c r="B696" t="s">
        <v>129</v>
      </c>
      <c r="C696" t="s">
        <v>152</v>
      </c>
      <c r="D696" t="s">
        <v>746</v>
      </c>
      <c r="E696" t="s">
        <v>157</v>
      </c>
      <c r="F696" t="s">
        <v>158</v>
      </c>
      <c r="G696" t="s">
        <v>159</v>
      </c>
      <c r="H696" t="s">
        <v>186</v>
      </c>
      <c r="I696">
        <v>30</v>
      </c>
      <c r="J696" t="s">
        <v>163</v>
      </c>
      <c r="K696" t="s">
        <v>187</v>
      </c>
      <c r="L696">
        <v>30</v>
      </c>
      <c r="M696" t="s">
        <v>163</v>
      </c>
      <c r="N696" t="s">
        <v>188</v>
      </c>
      <c r="O696">
        <v>30</v>
      </c>
      <c r="P696" t="s">
        <v>163</v>
      </c>
      <c r="Q696" t="s">
        <v>189</v>
      </c>
      <c r="R696">
        <v>10</v>
      </c>
      <c r="S696" t="s">
        <v>163</v>
      </c>
      <c r="T696" t="s">
        <v>190</v>
      </c>
      <c r="U696">
        <v>20</v>
      </c>
      <c r="V696" t="s">
        <v>163</v>
      </c>
      <c r="W696" t="s">
        <v>191</v>
      </c>
      <c r="X696">
        <v>20</v>
      </c>
      <c r="Y696" t="s">
        <v>163</v>
      </c>
      <c r="Z696" t="s">
        <v>192</v>
      </c>
      <c r="AA696">
        <v>20</v>
      </c>
      <c r="AB696" t="s">
        <v>163</v>
      </c>
      <c r="AC696" t="s">
        <v>193</v>
      </c>
      <c r="AD696">
        <v>20</v>
      </c>
      <c r="AE696" t="s">
        <v>163</v>
      </c>
      <c r="AF696" t="s">
        <v>194</v>
      </c>
      <c r="AG696">
        <v>115200</v>
      </c>
      <c r="AH696" t="s">
        <v>163</v>
      </c>
      <c r="AI696" t="s">
        <v>195</v>
      </c>
      <c r="AJ696">
        <v>12000</v>
      </c>
      <c r="AK696" t="s">
        <v>163</v>
      </c>
      <c r="AL696" t="s">
        <v>196</v>
      </c>
      <c r="AM696">
        <v>30000</v>
      </c>
      <c r="AN696" t="s">
        <v>163</v>
      </c>
    </row>
    <row r="697" spans="1:40">
      <c r="A697" s="26">
        <v>41509.808943483797</v>
      </c>
      <c r="B697" t="s">
        <v>129</v>
      </c>
      <c r="C697" t="s">
        <v>152</v>
      </c>
      <c r="D697" t="s">
        <v>747</v>
      </c>
      <c r="E697" t="s">
        <v>157</v>
      </c>
      <c r="F697" t="s">
        <v>158</v>
      </c>
      <c r="G697" t="s">
        <v>159</v>
      </c>
      <c r="H697" t="s">
        <v>198</v>
      </c>
      <c r="I697">
        <v>60</v>
      </c>
      <c r="J697" t="s">
        <v>163</v>
      </c>
      <c r="K697" t="s">
        <v>199</v>
      </c>
      <c r="L697">
        <v>40</v>
      </c>
      <c r="M697" t="s">
        <v>163</v>
      </c>
      <c r="N697" t="s">
        <v>200</v>
      </c>
      <c r="O697">
        <v>50</v>
      </c>
      <c r="P697" t="s">
        <v>163</v>
      </c>
      <c r="Q697" t="s">
        <v>201</v>
      </c>
      <c r="R697">
        <v>40</v>
      </c>
      <c r="S697" t="s">
        <v>163</v>
      </c>
      <c r="T697" t="s">
        <v>202</v>
      </c>
      <c r="U697">
        <v>60</v>
      </c>
      <c r="V697" t="s">
        <v>163</v>
      </c>
      <c r="W697" t="s">
        <v>203</v>
      </c>
      <c r="X697">
        <v>50</v>
      </c>
      <c r="Y697" t="s">
        <v>163</v>
      </c>
      <c r="Z697" t="s">
        <v>204</v>
      </c>
      <c r="AA697">
        <v>50</v>
      </c>
      <c r="AB697" t="s">
        <v>163</v>
      </c>
      <c r="AC697" t="s">
        <v>205</v>
      </c>
      <c r="AD697">
        <v>35</v>
      </c>
      <c r="AE697" t="s">
        <v>163</v>
      </c>
      <c r="AF697" t="s">
        <v>206</v>
      </c>
      <c r="AG697">
        <v>8</v>
      </c>
      <c r="AH697" t="s">
        <v>163</v>
      </c>
      <c r="AI697" t="s">
        <v>207</v>
      </c>
      <c r="AJ697">
        <v>90</v>
      </c>
      <c r="AK697" t="s">
        <v>163</v>
      </c>
      <c r="AL697" t="s">
        <v>208</v>
      </c>
      <c r="AM697">
        <v>1</v>
      </c>
      <c r="AN697" t="s">
        <v>163</v>
      </c>
    </row>
    <row r="698" spans="1:40">
      <c r="A698" s="26">
        <v>41509.808943483797</v>
      </c>
      <c r="B698" t="s">
        <v>129</v>
      </c>
      <c r="C698" t="s">
        <v>152</v>
      </c>
      <c r="D698" t="s">
        <v>748</v>
      </c>
      <c r="E698" t="s">
        <v>157</v>
      </c>
      <c r="F698" t="s">
        <v>158</v>
      </c>
      <c r="G698" t="s">
        <v>159</v>
      </c>
      <c r="H698" t="s">
        <v>210</v>
      </c>
      <c r="I698">
        <v>33</v>
      </c>
      <c r="J698" t="s">
        <v>163</v>
      </c>
      <c r="K698" t="s">
        <v>211</v>
      </c>
      <c r="L698">
        <v>33</v>
      </c>
      <c r="M698" t="s">
        <v>163</v>
      </c>
      <c r="N698" t="s">
        <v>212</v>
      </c>
      <c r="O698">
        <v>34</v>
      </c>
      <c r="P698" t="s">
        <v>163</v>
      </c>
      <c r="Q698" t="s">
        <v>190</v>
      </c>
      <c r="R698">
        <v>20</v>
      </c>
      <c r="S698" t="s">
        <v>163</v>
      </c>
      <c r="T698" t="s">
        <v>191</v>
      </c>
      <c r="U698">
        <v>20</v>
      </c>
      <c r="V698" t="s">
        <v>163</v>
      </c>
      <c r="W698" t="s">
        <v>192</v>
      </c>
      <c r="X698">
        <v>20</v>
      </c>
      <c r="Y698" t="s">
        <v>163</v>
      </c>
      <c r="Z698" t="s">
        <v>213</v>
      </c>
      <c r="AA698">
        <v>20</v>
      </c>
      <c r="AB698" t="s">
        <v>163</v>
      </c>
      <c r="AC698" t="s">
        <v>214</v>
      </c>
      <c r="AD698">
        <v>20</v>
      </c>
      <c r="AE698" t="s">
        <v>163</v>
      </c>
      <c r="AF698" t="s">
        <v>215</v>
      </c>
      <c r="AG698">
        <v>20</v>
      </c>
      <c r="AH698" t="s">
        <v>163</v>
      </c>
      <c r="AI698" t="s">
        <v>194</v>
      </c>
      <c r="AJ698">
        <v>115200</v>
      </c>
      <c r="AK698" t="s">
        <v>163</v>
      </c>
      <c r="AL698" t="s">
        <v>195</v>
      </c>
      <c r="AM698">
        <v>12000</v>
      </c>
      <c r="AN698" t="s">
        <v>163</v>
      </c>
    </row>
    <row r="699" spans="1:40">
      <c r="A699" s="26">
        <v>41509.808943483797</v>
      </c>
      <c r="B699" t="s">
        <v>129</v>
      </c>
      <c r="C699" t="s">
        <v>152</v>
      </c>
      <c r="D699" t="s">
        <v>749</v>
      </c>
      <c r="E699" t="s">
        <v>131</v>
      </c>
      <c r="F699" t="s">
        <v>220</v>
      </c>
      <c r="G699" t="s">
        <v>221</v>
      </c>
    </row>
    <row r="700" spans="1:40">
      <c r="A700" s="26">
        <v>41509.808943483797</v>
      </c>
      <c r="B700" t="s">
        <v>129</v>
      </c>
      <c r="C700" t="s">
        <v>152</v>
      </c>
      <c r="D700" t="s">
        <v>750</v>
      </c>
      <c r="E700" t="s">
        <v>131</v>
      </c>
      <c r="F700" t="s">
        <v>751</v>
      </c>
      <c r="G700" t="s">
        <v>752</v>
      </c>
      <c r="H700" t="s">
        <v>753</v>
      </c>
    </row>
    <row r="701" spans="1:40">
      <c r="A701" s="26">
        <v>41509.808943483797</v>
      </c>
      <c r="B701" t="s">
        <v>129</v>
      </c>
      <c r="C701" t="s">
        <v>267</v>
      </c>
      <c r="D701" t="s">
        <v>754</v>
      </c>
    </row>
    <row r="702" spans="1:40">
      <c r="A702" s="26">
        <v>41509.808943483797</v>
      </c>
      <c r="B702" t="s">
        <v>129</v>
      </c>
      <c r="C702" t="s">
        <v>267</v>
      </c>
      <c r="D702" t="s">
        <v>755</v>
      </c>
      <c r="E702" t="s">
        <v>157</v>
      </c>
      <c r="F702" t="s">
        <v>158</v>
      </c>
      <c r="G702" t="s">
        <v>159</v>
      </c>
      <c r="H702" t="s">
        <v>160</v>
      </c>
      <c r="I702">
        <v>240000</v>
      </c>
      <c r="J702" t="s">
        <v>161</v>
      </c>
      <c r="K702">
        <v>240000</v>
      </c>
      <c r="L702" t="s">
        <v>162</v>
      </c>
      <c r="M702">
        <v>500</v>
      </c>
      <c r="N702" t="s">
        <v>163</v>
      </c>
      <c r="O702" t="s">
        <v>164</v>
      </c>
      <c r="P702">
        <v>300</v>
      </c>
      <c r="Q702" t="s">
        <v>163</v>
      </c>
    </row>
    <row r="703" spans="1:40">
      <c r="A703" s="26">
        <v>41509.808943483797</v>
      </c>
      <c r="B703" t="s">
        <v>129</v>
      </c>
      <c r="C703" t="s">
        <v>267</v>
      </c>
      <c r="D703" t="s">
        <v>756</v>
      </c>
      <c r="E703" t="s">
        <v>157</v>
      </c>
      <c r="F703" t="s">
        <v>158</v>
      </c>
      <c r="G703" t="s">
        <v>159</v>
      </c>
      <c r="H703" t="s">
        <v>166</v>
      </c>
      <c r="I703">
        <v>49</v>
      </c>
      <c r="J703" t="s">
        <v>163</v>
      </c>
      <c r="K703" t="s">
        <v>167</v>
      </c>
      <c r="L703">
        <v>130</v>
      </c>
      <c r="M703" t="s">
        <v>163</v>
      </c>
      <c r="N703" t="s">
        <v>168</v>
      </c>
      <c r="O703">
        <v>180</v>
      </c>
      <c r="P703" t="s">
        <v>163</v>
      </c>
      <c r="Q703" t="s">
        <v>169</v>
      </c>
      <c r="R703">
        <v>140</v>
      </c>
      <c r="S703" t="s">
        <v>163</v>
      </c>
      <c r="T703" t="s">
        <v>170</v>
      </c>
      <c r="U703">
        <v>80</v>
      </c>
      <c r="V703" t="s">
        <v>163</v>
      </c>
      <c r="W703" t="s">
        <v>171</v>
      </c>
      <c r="X703">
        <v>101</v>
      </c>
      <c r="Y703" t="s">
        <v>163</v>
      </c>
      <c r="Z703" t="s">
        <v>172</v>
      </c>
      <c r="AA703">
        <v>190</v>
      </c>
      <c r="AB703" t="s">
        <v>163</v>
      </c>
      <c r="AC703" t="s">
        <v>173</v>
      </c>
      <c r="AD703">
        <v>20</v>
      </c>
      <c r="AE703" t="s">
        <v>163</v>
      </c>
    </row>
    <row r="704" spans="1:40">
      <c r="A704" s="26">
        <v>41509.808943483797</v>
      </c>
      <c r="B704" t="s">
        <v>129</v>
      </c>
      <c r="C704" t="s">
        <v>267</v>
      </c>
      <c r="D704" t="s">
        <v>757</v>
      </c>
    </row>
    <row r="705" spans="1:40">
      <c r="A705" s="26">
        <v>41509.808943483797</v>
      </c>
      <c r="B705" t="s">
        <v>129</v>
      </c>
      <c r="C705" t="s">
        <v>267</v>
      </c>
      <c r="D705" t="s">
        <v>758</v>
      </c>
      <c r="E705" t="s">
        <v>157</v>
      </c>
      <c r="F705" t="s">
        <v>158</v>
      </c>
      <c r="G705" t="s">
        <v>159</v>
      </c>
      <c r="H705" t="s">
        <v>176</v>
      </c>
      <c r="I705">
        <v>50</v>
      </c>
      <c r="J705" t="s">
        <v>163</v>
      </c>
      <c r="K705" t="s">
        <v>177</v>
      </c>
      <c r="L705">
        <v>50</v>
      </c>
      <c r="M705" t="s">
        <v>163</v>
      </c>
      <c r="N705" t="s">
        <v>178</v>
      </c>
      <c r="O705">
        <v>50</v>
      </c>
      <c r="P705" t="s">
        <v>163</v>
      </c>
    </row>
    <row r="706" spans="1:40">
      <c r="A706" s="26">
        <v>41509.808943483797</v>
      </c>
      <c r="B706" t="s">
        <v>129</v>
      </c>
      <c r="C706" t="s">
        <v>267</v>
      </c>
      <c r="D706" t="s">
        <v>759</v>
      </c>
      <c r="E706" t="s">
        <v>157</v>
      </c>
      <c r="F706" t="s">
        <v>158</v>
      </c>
      <c r="G706" t="s">
        <v>159</v>
      </c>
      <c r="H706" t="s">
        <v>180</v>
      </c>
      <c r="I706">
        <v>35</v>
      </c>
      <c r="J706" t="s">
        <v>163</v>
      </c>
      <c r="K706" t="s">
        <v>181</v>
      </c>
      <c r="L706">
        <v>5</v>
      </c>
      <c r="M706" t="s">
        <v>163</v>
      </c>
      <c r="N706" t="s">
        <v>182</v>
      </c>
      <c r="O706">
        <v>60</v>
      </c>
      <c r="P706" t="s">
        <v>163</v>
      </c>
    </row>
    <row r="707" spans="1:40">
      <c r="A707" s="26">
        <v>41509.808943483797</v>
      </c>
      <c r="B707" t="s">
        <v>129</v>
      </c>
      <c r="C707" t="s">
        <v>267</v>
      </c>
      <c r="D707" t="s">
        <v>760</v>
      </c>
      <c r="E707" t="s">
        <v>157</v>
      </c>
      <c r="F707" t="s">
        <v>158</v>
      </c>
      <c r="G707" t="s">
        <v>159</v>
      </c>
      <c r="H707" t="s">
        <v>184</v>
      </c>
      <c r="I707">
        <v>1</v>
      </c>
      <c r="J707" t="s">
        <v>163</v>
      </c>
    </row>
    <row r="708" spans="1:40">
      <c r="A708" s="26">
        <v>41509.808943483797</v>
      </c>
      <c r="B708" t="s">
        <v>129</v>
      </c>
      <c r="C708" t="s">
        <v>267</v>
      </c>
      <c r="D708" t="s">
        <v>761</v>
      </c>
      <c r="E708" t="s">
        <v>157</v>
      </c>
      <c r="F708" t="s">
        <v>158</v>
      </c>
      <c r="G708" t="s">
        <v>159</v>
      </c>
      <c r="H708" t="s">
        <v>186</v>
      </c>
      <c r="I708">
        <v>30</v>
      </c>
      <c r="J708" t="s">
        <v>163</v>
      </c>
      <c r="K708" t="s">
        <v>187</v>
      </c>
      <c r="L708">
        <v>30</v>
      </c>
      <c r="M708" t="s">
        <v>163</v>
      </c>
      <c r="N708" t="s">
        <v>188</v>
      </c>
      <c r="O708">
        <v>30</v>
      </c>
      <c r="P708" t="s">
        <v>163</v>
      </c>
      <c r="Q708" t="s">
        <v>189</v>
      </c>
      <c r="R708">
        <v>10</v>
      </c>
      <c r="S708" t="s">
        <v>163</v>
      </c>
      <c r="T708" t="s">
        <v>190</v>
      </c>
      <c r="U708">
        <v>20</v>
      </c>
      <c r="V708" t="s">
        <v>163</v>
      </c>
      <c r="W708" t="s">
        <v>191</v>
      </c>
      <c r="X708">
        <v>20</v>
      </c>
      <c r="Y708" t="s">
        <v>163</v>
      </c>
      <c r="Z708" t="s">
        <v>192</v>
      </c>
      <c r="AA708">
        <v>20</v>
      </c>
      <c r="AB708" t="s">
        <v>163</v>
      </c>
      <c r="AC708" t="s">
        <v>193</v>
      </c>
      <c r="AD708">
        <v>20</v>
      </c>
      <c r="AE708" t="s">
        <v>163</v>
      </c>
      <c r="AF708" t="s">
        <v>194</v>
      </c>
      <c r="AG708">
        <v>115200</v>
      </c>
      <c r="AH708" t="s">
        <v>163</v>
      </c>
      <c r="AI708" t="s">
        <v>195</v>
      </c>
      <c r="AJ708">
        <v>12000</v>
      </c>
      <c r="AK708" t="s">
        <v>163</v>
      </c>
      <c r="AL708" t="s">
        <v>196</v>
      </c>
      <c r="AM708">
        <v>30000</v>
      </c>
      <c r="AN708" t="s">
        <v>163</v>
      </c>
    </row>
    <row r="709" spans="1:40">
      <c r="A709" s="26">
        <v>41509.808943483797</v>
      </c>
      <c r="B709" t="s">
        <v>129</v>
      </c>
      <c r="C709" t="s">
        <v>265</v>
      </c>
      <c r="D709" t="s">
        <v>762</v>
      </c>
    </row>
    <row r="710" spans="1:40">
      <c r="A710" s="26">
        <v>41509.808943483797</v>
      </c>
      <c r="B710" t="s">
        <v>129</v>
      </c>
      <c r="C710" t="s">
        <v>265</v>
      </c>
      <c r="D710" t="s">
        <v>763</v>
      </c>
      <c r="E710" t="s">
        <v>157</v>
      </c>
      <c r="F710" t="s">
        <v>158</v>
      </c>
      <c r="G710" t="s">
        <v>159</v>
      </c>
      <c r="H710" t="s">
        <v>160</v>
      </c>
      <c r="I710">
        <v>240000</v>
      </c>
      <c r="J710" t="s">
        <v>161</v>
      </c>
      <c r="K710">
        <v>240000</v>
      </c>
      <c r="L710" t="s">
        <v>162</v>
      </c>
      <c r="M710">
        <v>500</v>
      </c>
      <c r="N710" t="s">
        <v>163</v>
      </c>
      <c r="O710" t="s">
        <v>164</v>
      </c>
      <c r="P710">
        <v>300</v>
      </c>
      <c r="Q710" t="s">
        <v>163</v>
      </c>
    </row>
    <row r="711" spans="1:40">
      <c r="A711" s="26">
        <v>41509.808943483797</v>
      </c>
      <c r="B711" t="s">
        <v>129</v>
      </c>
      <c r="C711" t="s">
        <v>265</v>
      </c>
      <c r="D711" t="s">
        <v>764</v>
      </c>
      <c r="E711" t="s">
        <v>157</v>
      </c>
      <c r="F711" t="s">
        <v>158</v>
      </c>
      <c r="G711" t="s">
        <v>159</v>
      </c>
      <c r="H711" t="s">
        <v>166</v>
      </c>
      <c r="I711">
        <v>49</v>
      </c>
      <c r="J711" t="s">
        <v>163</v>
      </c>
      <c r="K711" t="s">
        <v>167</v>
      </c>
      <c r="L711">
        <v>130</v>
      </c>
      <c r="M711" t="s">
        <v>163</v>
      </c>
      <c r="N711" t="s">
        <v>168</v>
      </c>
      <c r="O711">
        <v>180</v>
      </c>
      <c r="P711" t="s">
        <v>163</v>
      </c>
      <c r="Q711" t="s">
        <v>169</v>
      </c>
      <c r="R711">
        <v>140</v>
      </c>
      <c r="S711" t="s">
        <v>163</v>
      </c>
      <c r="T711" t="s">
        <v>170</v>
      </c>
      <c r="U711">
        <v>80</v>
      </c>
      <c r="V711" t="s">
        <v>163</v>
      </c>
      <c r="W711" t="s">
        <v>171</v>
      </c>
      <c r="X711">
        <v>101</v>
      </c>
      <c r="Y711" t="s">
        <v>163</v>
      </c>
      <c r="Z711" t="s">
        <v>172</v>
      </c>
      <c r="AA711">
        <v>190</v>
      </c>
      <c r="AB711" t="s">
        <v>163</v>
      </c>
      <c r="AC711" t="s">
        <v>173</v>
      </c>
      <c r="AD711">
        <v>20</v>
      </c>
      <c r="AE711" t="s">
        <v>163</v>
      </c>
    </row>
    <row r="712" spans="1:40">
      <c r="A712" s="26">
        <v>41509.808943483797</v>
      </c>
      <c r="B712" t="s">
        <v>129</v>
      </c>
      <c r="C712" t="s">
        <v>265</v>
      </c>
      <c r="D712" t="s">
        <v>765</v>
      </c>
    </row>
    <row r="713" spans="1:40">
      <c r="A713" s="26">
        <v>41509.808943483797</v>
      </c>
      <c r="B713" t="s">
        <v>129</v>
      </c>
      <c r="C713" t="s">
        <v>265</v>
      </c>
      <c r="D713" t="s">
        <v>766</v>
      </c>
      <c r="E713" t="s">
        <v>157</v>
      </c>
      <c r="F713" t="s">
        <v>158</v>
      </c>
      <c r="G713" t="s">
        <v>159</v>
      </c>
      <c r="H713" t="s">
        <v>176</v>
      </c>
      <c r="I713">
        <v>50</v>
      </c>
      <c r="J713" t="s">
        <v>163</v>
      </c>
      <c r="K713" t="s">
        <v>177</v>
      </c>
      <c r="L713">
        <v>50</v>
      </c>
      <c r="M713" t="s">
        <v>163</v>
      </c>
      <c r="N713" t="s">
        <v>178</v>
      </c>
      <c r="O713">
        <v>50</v>
      </c>
      <c r="P713" t="s">
        <v>163</v>
      </c>
    </row>
    <row r="714" spans="1:40">
      <c r="A714" s="26">
        <v>41509.808943483797</v>
      </c>
      <c r="B714" t="s">
        <v>129</v>
      </c>
      <c r="C714" t="s">
        <v>265</v>
      </c>
      <c r="D714" t="s">
        <v>767</v>
      </c>
      <c r="E714" t="s">
        <v>157</v>
      </c>
      <c r="F714" t="s">
        <v>158</v>
      </c>
      <c r="G714" t="s">
        <v>159</v>
      </c>
      <c r="H714" t="s">
        <v>180</v>
      </c>
      <c r="I714">
        <v>35</v>
      </c>
      <c r="J714" t="s">
        <v>163</v>
      </c>
      <c r="K714" t="s">
        <v>181</v>
      </c>
      <c r="L714">
        <v>5</v>
      </c>
      <c r="M714" t="s">
        <v>163</v>
      </c>
      <c r="N714" t="s">
        <v>182</v>
      </c>
      <c r="O714">
        <v>60</v>
      </c>
      <c r="P714" t="s">
        <v>163</v>
      </c>
    </row>
    <row r="715" spans="1:40">
      <c r="A715" s="26">
        <v>41509.808943483797</v>
      </c>
      <c r="B715" t="s">
        <v>129</v>
      </c>
      <c r="C715" t="s">
        <v>265</v>
      </c>
      <c r="D715" t="s">
        <v>768</v>
      </c>
      <c r="E715" t="s">
        <v>157</v>
      </c>
      <c r="F715" t="s">
        <v>158</v>
      </c>
      <c r="G715" t="s">
        <v>159</v>
      </c>
      <c r="H715" t="s">
        <v>184</v>
      </c>
      <c r="I715">
        <v>1</v>
      </c>
      <c r="J715" t="s">
        <v>163</v>
      </c>
    </row>
    <row r="716" spans="1:40">
      <c r="A716" s="26">
        <v>41509.808943483797</v>
      </c>
      <c r="B716" t="s">
        <v>129</v>
      </c>
      <c r="C716" t="s">
        <v>265</v>
      </c>
      <c r="D716" t="s">
        <v>769</v>
      </c>
      <c r="E716" t="s">
        <v>157</v>
      </c>
      <c r="F716" t="s">
        <v>158</v>
      </c>
      <c r="G716" t="s">
        <v>159</v>
      </c>
      <c r="H716" t="s">
        <v>186</v>
      </c>
      <c r="I716">
        <v>30</v>
      </c>
      <c r="J716" t="s">
        <v>163</v>
      </c>
      <c r="K716" t="s">
        <v>187</v>
      </c>
      <c r="L716">
        <v>30</v>
      </c>
      <c r="M716" t="s">
        <v>163</v>
      </c>
      <c r="N716" t="s">
        <v>188</v>
      </c>
      <c r="O716">
        <v>30</v>
      </c>
      <c r="P716" t="s">
        <v>163</v>
      </c>
      <c r="Q716" t="s">
        <v>189</v>
      </c>
      <c r="R716">
        <v>10</v>
      </c>
      <c r="S716" t="s">
        <v>163</v>
      </c>
      <c r="T716" t="s">
        <v>190</v>
      </c>
      <c r="U716">
        <v>20</v>
      </c>
      <c r="V716" t="s">
        <v>163</v>
      </c>
      <c r="W716" t="s">
        <v>191</v>
      </c>
      <c r="X716">
        <v>20</v>
      </c>
      <c r="Y716" t="s">
        <v>163</v>
      </c>
      <c r="Z716" t="s">
        <v>192</v>
      </c>
      <c r="AA716">
        <v>20</v>
      </c>
      <c r="AB716" t="s">
        <v>163</v>
      </c>
      <c r="AC716" t="s">
        <v>193</v>
      </c>
      <c r="AD716">
        <v>20</v>
      </c>
      <c r="AE716" t="s">
        <v>163</v>
      </c>
      <c r="AF716" t="s">
        <v>194</v>
      </c>
      <c r="AG716">
        <v>115200</v>
      </c>
      <c r="AH716" t="s">
        <v>163</v>
      </c>
      <c r="AI716" t="s">
        <v>195</v>
      </c>
      <c r="AJ716">
        <v>12000</v>
      </c>
      <c r="AK716" t="s">
        <v>163</v>
      </c>
      <c r="AL716" t="s">
        <v>196</v>
      </c>
      <c r="AM716">
        <v>30000</v>
      </c>
      <c r="AN716" t="s">
        <v>163</v>
      </c>
    </row>
    <row r="717" spans="1:40">
      <c r="A717" s="26">
        <v>41509.808943483797</v>
      </c>
      <c r="B717" t="s">
        <v>129</v>
      </c>
      <c r="C717" t="s">
        <v>265</v>
      </c>
      <c r="D717" t="s">
        <v>770</v>
      </c>
      <c r="E717" t="s">
        <v>157</v>
      </c>
      <c r="F717" t="s">
        <v>158</v>
      </c>
      <c r="G717" t="s">
        <v>159</v>
      </c>
      <c r="H717" t="s">
        <v>198</v>
      </c>
      <c r="I717">
        <v>60</v>
      </c>
      <c r="J717" t="s">
        <v>163</v>
      </c>
      <c r="K717" t="s">
        <v>199</v>
      </c>
      <c r="L717">
        <v>40</v>
      </c>
      <c r="M717" t="s">
        <v>163</v>
      </c>
      <c r="N717" t="s">
        <v>200</v>
      </c>
      <c r="O717">
        <v>50</v>
      </c>
      <c r="P717" t="s">
        <v>163</v>
      </c>
      <c r="Q717" t="s">
        <v>201</v>
      </c>
      <c r="R717">
        <v>40</v>
      </c>
      <c r="S717" t="s">
        <v>163</v>
      </c>
      <c r="T717" t="s">
        <v>202</v>
      </c>
      <c r="U717">
        <v>60</v>
      </c>
      <c r="V717" t="s">
        <v>163</v>
      </c>
      <c r="W717" t="s">
        <v>203</v>
      </c>
      <c r="X717">
        <v>50</v>
      </c>
      <c r="Y717" t="s">
        <v>163</v>
      </c>
      <c r="Z717" t="s">
        <v>204</v>
      </c>
      <c r="AA717">
        <v>50</v>
      </c>
      <c r="AB717" t="s">
        <v>163</v>
      </c>
      <c r="AC717" t="s">
        <v>205</v>
      </c>
      <c r="AD717">
        <v>35</v>
      </c>
      <c r="AE717" t="s">
        <v>163</v>
      </c>
      <c r="AF717" t="s">
        <v>206</v>
      </c>
      <c r="AG717">
        <v>8</v>
      </c>
      <c r="AH717" t="s">
        <v>163</v>
      </c>
      <c r="AI717" t="s">
        <v>207</v>
      </c>
      <c r="AJ717">
        <v>90</v>
      </c>
      <c r="AK717" t="s">
        <v>163</v>
      </c>
      <c r="AL717" t="s">
        <v>208</v>
      </c>
      <c r="AM717">
        <v>1</v>
      </c>
      <c r="AN717" t="s">
        <v>163</v>
      </c>
    </row>
    <row r="718" spans="1:40">
      <c r="A718" s="26">
        <v>41509.808943483797</v>
      </c>
      <c r="B718" t="s">
        <v>129</v>
      </c>
      <c r="C718" t="s">
        <v>265</v>
      </c>
      <c r="D718" t="s">
        <v>771</v>
      </c>
      <c r="E718" t="s">
        <v>157</v>
      </c>
      <c r="F718" t="s">
        <v>158</v>
      </c>
      <c r="G718" t="s">
        <v>159</v>
      </c>
      <c r="H718" t="s">
        <v>210</v>
      </c>
      <c r="I718">
        <v>33</v>
      </c>
      <c r="J718" t="s">
        <v>163</v>
      </c>
      <c r="K718" t="s">
        <v>211</v>
      </c>
      <c r="L718">
        <v>33</v>
      </c>
      <c r="M718" t="s">
        <v>163</v>
      </c>
      <c r="N718" t="s">
        <v>212</v>
      </c>
      <c r="O718">
        <v>34</v>
      </c>
      <c r="P718" t="s">
        <v>163</v>
      </c>
      <c r="Q718" t="s">
        <v>190</v>
      </c>
      <c r="R718">
        <v>20</v>
      </c>
      <c r="S718" t="s">
        <v>163</v>
      </c>
      <c r="T718" t="s">
        <v>191</v>
      </c>
      <c r="U718">
        <v>20</v>
      </c>
      <c r="V718" t="s">
        <v>163</v>
      </c>
      <c r="W718" t="s">
        <v>192</v>
      </c>
      <c r="X718">
        <v>20</v>
      </c>
      <c r="Y718" t="s">
        <v>163</v>
      </c>
      <c r="Z718" t="s">
        <v>213</v>
      </c>
      <c r="AA718">
        <v>20</v>
      </c>
      <c r="AB718" t="s">
        <v>163</v>
      </c>
      <c r="AC718" t="s">
        <v>214</v>
      </c>
      <c r="AD718">
        <v>20</v>
      </c>
      <c r="AE718" t="s">
        <v>163</v>
      </c>
      <c r="AF718" t="s">
        <v>215</v>
      </c>
      <c r="AG718">
        <v>20</v>
      </c>
      <c r="AH718" t="s">
        <v>163</v>
      </c>
      <c r="AI718" t="s">
        <v>194</v>
      </c>
      <c r="AJ718">
        <v>115200</v>
      </c>
      <c r="AK718" t="s">
        <v>163</v>
      </c>
      <c r="AL718" t="s">
        <v>195</v>
      </c>
      <c r="AM718">
        <v>12000</v>
      </c>
      <c r="AN718" t="s">
        <v>163</v>
      </c>
    </row>
    <row r="719" spans="1:40">
      <c r="A719" s="26">
        <v>41509.808943483797</v>
      </c>
      <c r="B719" t="s">
        <v>129</v>
      </c>
      <c r="C719" t="s">
        <v>265</v>
      </c>
      <c r="D719" t="s">
        <v>772</v>
      </c>
      <c r="E719" t="s">
        <v>131</v>
      </c>
      <c r="F719" t="s">
        <v>220</v>
      </c>
      <c r="G719" t="s">
        <v>221</v>
      </c>
    </row>
    <row r="720" spans="1:40">
      <c r="A720" s="26">
        <v>41509.808943483797</v>
      </c>
      <c r="B720" t="s">
        <v>129</v>
      </c>
      <c r="C720" t="s">
        <v>265</v>
      </c>
      <c r="D720" t="s">
        <v>773</v>
      </c>
      <c r="E720" t="s">
        <v>131</v>
      </c>
      <c r="F720" t="s">
        <v>774</v>
      </c>
      <c r="G720" t="s">
        <v>775</v>
      </c>
      <c r="H720" t="s">
        <v>776</v>
      </c>
    </row>
    <row r="721" spans="1:40">
      <c r="A721" s="26">
        <v>41509.808943483797</v>
      </c>
      <c r="B721" t="s">
        <v>129</v>
      </c>
      <c r="C721" t="s">
        <v>423</v>
      </c>
      <c r="D721" t="s">
        <v>777</v>
      </c>
    </row>
    <row r="722" spans="1:40">
      <c r="A722" s="26">
        <v>41509.808943483797</v>
      </c>
      <c r="B722" t="s">
        <v>129</v>
      </c>
      <c r="C722" t="s">
        <v>423</v>
      </c>
      <c r="D722" t="s">
        <v>778</v>
      </c>
      <c r="E722" t="s">
        <v>157</v>
      </c>
      <c r="F722" t="s">
        <v>158</v>
      </c>
      <c r="G722" t="s">
        <v>159</v>
      </c>
      <c r="H722" t="s">
        <v>160</v>
      </c>
      <c r="I722">
        <v>240000</v>
      </c>
      <c r="J722" t="s">
        <v>161</v>
      </c>
      <c r="K722">
        <v>240000</v>
      </c>
      <c r="L722" t="s">
        <v>162</v>
      </c>
      <c r="M722">
        <v>500</v>
      </c>
      <c r="N722" t="s">
        <v>163</v>
      </c>
      <c r="O722" t="s">
        <v>164</v>
      </c>
      <c r="P722">
        <v>300</v>
      </c>
      <c r="Q722" t="s">
        <v>163</v>
      </c>
    </row>
    <row r="723" spans="1:40">
      <c r="A723" s="26">
        <v>41509.808943483797</v>
      </c>
      <c r="B723" t="s">
        <v>129</v>
      </c>
      <c r="C723" t="s">
        <v>423</v>
      </c>
      <c r="D723" t="s">
        <v>779</v>
      </c>
      <c r="E723" t="s">
        <v>157</v>
      </c>
      <c r="F723" t="s">
        <v>158</v>
      </c>
      <c r="G723" t="s">
        <v>159</v>
      </c>
      <c r="H723" t="s">
        <v>166</v>
      </c>
      <c r="I723">
        <v>49</v>
      </c>
      <c r="J723" t="s">
        <v>163</v>
      </c>
      <c r="K723" t="s">
        <v>167</v>
      </c>
      <c r="L723">
        <v>130</v>
      </c>
      <c r="M723" t="s">
        <v>163</v>
      </c>
      <c r="N723" t="s">
        <v>168</v>
      </c>
      <c r="O723">
        <v>180</v>
      </c>
      <c r="P723" t="s">
        <v>163</v>
      </c>
      <c r="Q723" t="s">
        <v>169</v>
      </c>
      <c r="R723">
        <v>140</v>
      </c>
      <c r="S723" t="s">
        <v>163</v>
      </c>
      <c r="T723" t="s">
        <v>170</v>
      </c>
      <c r="U723">
        <v>80</v>
      </c>
      <c r="V723" t="s">
        <v>163</v>
      </c>
      <c r="W723" t="s">
        <v>171</v>
      </c>
      <c r="X723">
        <v>101</v>
      </c>
      <c r="Y723" t="s">
        <v>163</v>
      </c>
      <c r="Z723" t="s">
        <v>172</v>
      </c>
      <c r="AA723">
        <v>190</v>
      </c>
      <c r="AB723" t="s">
        <v>163</v>
      </c>
      <c r="AC723" t="s">
        <v>173</v>
      </c>
      <c r="AD723">
        <v>20</v>
      </c>
      <c r="AE723" t="s">
        <v>163</v>
      </c>
    </row>
    <row r="724" spans="1:40">
      <c r="A724" s="26">
        <v>41509.808943483797</v>
      </c>
      <c r="B724" t="s">
        <v>129</v>
      </c>
      <c r="C724" t="s">
        <v>423</v>
      </c>
      <c r="D724" t="s">
        <v>780</v>
      </c>
    </row>
    <row r="725" spans="1:40">
      <c r="A725" s="26">
        <v>41509.808943483797</v>
      </c>
      <c r="B725" t="s">
        <v>129</v>
      </c>
      <c r="C725" t="s">
        <v>423</v>
      </c>
      <c r="D725" t="s">
        <v>781</v>
      </c>
      <c r="E725" t="s">
        <v>157</v>
      </c>
      <c r="F725" t="s">
        <v>158</v>
      </c>
      <c r="G725" t="s">
        <v>159</v>
      </c>
      <c r="H725" t="s">
        <v>176</v>
      </c>
      <c r="I725">
        <v>50</v>
      </c>
      <c r="J725" t="s">
        <v>163</v>
      </c>
      <c r="K725" t="s">
        <v>177</v>
      </c>
      <c r="L725">
        <v>50</v>
      </c>
      <c r="M725" t="s">
        <v>163</v>
      </c>
      <c r="N725" t="s">
        <v>178</v>
      </c>
      <c r="O725">
        <v>50</v>
      </c>
      <c r="P725" t="s">
        <v>163</v>
      </c>
    </row>
    <row r="726" spans="1:40">
      <c r="A726" s="26">
        <v>41509.808943483797</v>
      </c>
      <c r="B726" t="s">
        <v>129</v>
      </c>
      <c r="C726" t="s">
        <v>423</v>
      </c>
      <c r="D726" t="s">
        <v>782</v>
      </c>
      <c r="E726" t="s">
        <v>157</v>
      </c>
      <c r="F726" t="s">
        <v>158</v>
      </c>
      <c r="G726" t="s">
        <v>159</v>
      </c>
      <c r="H726" t="s">
        <v>180</v>
      </c>
      <c r="I726">
        <v>35</v>
      </c>
      <c r="J726" t="s">
        <v>163</v>
      </c>
      <c r="K726" t="s">
        <v>181</v>
      </c>
      <c r="L726">
        <v>5</v>
      </c>
      <c r="M726" t="s">
        <v>163</v>
      </c>
      <c r="N726" t="s">
        <v>182</v>
      </c>
      <c r="O726">
        <v>60</v>
      </c>
      <c r="P726" t="s">
        <v>163</v>
      </c>
    </row>
    <row r="727" spans="1:40">
      <c r="A727" s="26">
        <v>41509.808943483797</v>
      </c>
      <c r="B727" t="s">
        <v>129</v>
      </c>
      <c r="C727" t="s">
        <v>423</v>
      </c>
      <c r="D727" t="s">
        <v>783</v>
      </c>
      <c r="E727" t="s">
        <v>157</v>
      </c>
      <c r="F727" t="s">
        <v>158</v>
      </c>
      <c r="G727" t="s">
        <v>159</v>
      </c>
      <c r="H727" t="s">
        <v>184</v>
      </c>
      <c r="I727">
        <v>1</v>
      </c>
      <c r="J727" t="s">
        <v>163</v>
      </c>
    </row>
    <row r="728" spans="1:40">
      <c r="A728" s="26">
        <v>41509.808943483797</v>
      </c>
      <c r="B728" t="s">
        <v>129</v>
      </c>
      <c r="C728" t="s">
        <v>423</v>
      </c>
      <c r="D728" t="s">
        <v>784</v>
      </c>
      <c r="E728" t="s">
        <v>157</v>
      </c>
      <c r="F728" t="s">
        <v>158</v>
      </c>
      <c r="G728" t="s">
        <v>159</v>
      </c>
      <c r="H728" t="s">
        <v>186</v>
      </c>
      <c r="I728">
        <v>30</v>
      </c>
      <c r="J728" t="s">
        <v>163</v>
      </c>
      <c r="K728" t="s">
        <v>187</v>
      </c>
      <c r="L728">
        <v>30</v>
      </c>
      <c r="M728" t="s">
        <v>163</v>
      </c>
      <c r="N728" t="s">
        <v>188</v>
      </c>
      <c r="O728">
        <v>30</v>
      </c>
      <c r="P728" t="s">
        <v>163</v>
      </c>
      <c r="Q728" t="s">
        <v>189</v>
      </c>
      <c r="R728">
        <v>10</v>
      </c>
      <c r="S728" t="s">
        <v>163</v>
      </c>
      <c r="T728" t="s">
        <v>190</v>
      </c>
      <c r="U728">
        <v>20</v>
      </c>
      <c r="V728" t="s">
        <v>163</v>
      </c>
      <c r="W728" t="s">
        <v>191</v>
      </c>
      <c r="X728">
        <v>20</v>
      </c>
      <c r="Y728" t="s">
        <v>163</v>
      </c>
      <c r="Z728" t="s">
        <v>192</v>
      </c>
      <c r="AA728">
        <v>20</v>
      </c>
      <c r="AB728" t="s">
        <v>163</v>
      </c>
      <c r="AC728" t="s">
        <v>193</v>
      </c>
      <c r="AD728">
        <v>20</v>
      </c>
      <c r="AE728" t="s">
        <v>163</v>
      </c>
      <c r="AF728" t="s">
        <v>194</v>
      </c>
      <c r="AG728">
        <v>115200</v>
      </c>
      <c r="AH728" t="s">
        <v>163</v>
      </c>
      <c r="AI728" t="s">
        <v>195</v>
      </c>
      <c r="AJ728">
        <v>12000</v>
      </c>
      <c r="AK728" t="s">
        <v>163</v>
      </c>
      <c r="AL728" t="s">
        <v>196</v>
      </c>
      <c r="AM728">
        <v>30000</v>
      </c>
      <c r="AN728" t="s">
        <v>163</v>
      </c>
    </row>
    <row r="729" spans="1:40">
      <c r="A729" s="26">
        <v>41509.808943483797</v>
      </c>
      <c r="B729" t="s">
        <v>129</v>
      </c>
      <c r="C729" t="s">
        <v>423</v>
      </c>
      <c r="D729" t="s">
        <v>785</v>
      </c>
      <c r="E729" t="s">
        <v>157</v>
      </c>
      <c r="F729" t="s">
        <v>158</v>
      </c>
      <c r="G729" t="s">
        <v>159</v>
      </c>
      <c r="H729" t="s">
        <v>198</v>
      </c>
      <c r="I729">
        <v>60</v>
      </c>
      <c r="J729" t="s">
        <v>163</v>
      </c>
      <c r="K729" t="s">
        <v>199</v>
      </c>
      <c r="L729">
        <v>40</v>
      </c>
      <c r="M729" t="s">
        <v>163</v>
      </c>
      <c r="N729" t="s">
        <v>200</v>
      </c>
      <c r="O729">
        <v>50</v>
      </c>
      <c r="P729" t="s">
        <v>163</v>
      </c>
      <c r="Q729" t="s">
        <v>201</v>
      </c>
      <c r="R729">
        <v>40</v>
      </c>
      <c r="S729" t="s">
        <v>163</v>
      </c>
      <c r="T729" t="s">
        <v>202</v>
      </c>
      <c r="U729">
        <v>60</v>
      </c>
      <c r="V729" t="s">
        <v>163</v>
      </c>
      <c r="W729" t="s">
        <v>203</v>
      </c>
      <c r="X729">
        <v>50</v>
      </c>
      <c r="Y729" t="s">
        <v>163</v>
      </c>
      <c r="Z729" t="s">
        <v>204</v>
      </c>
      <c r="AA729">
        <v>50</v>
      </c>
      <c r="AB729" t="s">
        <v>163</v>
      </c>
      <c r="AC729" t="s">
        <v>205</v>
      </c>
      <c r="AD729">
        <v>35</v>
      </c>
      <c r="AE729" t="s">
        <v>163</v>
      </c>
      <c r="AF729" t="s">
        <v>206</v>
      </c>
      <c r="AG729">
        <v>8</v>
      </c>
      <c r="AH729" t="s">
        <v>163</v>
      </c>
      <c r="AI729" t="s">
        <v>207</v>
      </c>
      <c r="AJ729">
        <v>90</v>
      </c>
      <c r="AK729" t="s">
        <v>163</v>
      </c>
      <c r="AL729" t="s">
        <v>208</v>
      </c>
      <c r="AM729">
        <v>1</v>
      </c>
      <c r="AN729" t="s">
        <v>163</v>
      </c>
    </row>
    <row r="730" spans="1:40">
      <c r="A730" s="26">
        <v>41509.808943483797</v>
      </c>
      <c r="B730" t="s">
        <v>129</v>
      </c>
      <c r="C730" t="s">
        <v>423</v>
      </c>
      <c r="D730" t="s">
        <v>786</v>
      </c>
      <c r="E730" t="s">
        <v>157</v>
      </c>
      <c r="F730" t="s">
        <v>158</v>
      </c>
      <c r="G730" t="s">
        <v>159</v>
      </c>
      <c r="H730" t="s">
        <v>210</v>
      </c>
      <c r="I730">
        <v>33</v>
      </c>
      <c r="J730" t="s">
        <v>163</v>
      </c>
      <c r="K730" t="s">
        <v>211</v>
      </c>
      <c r="L730">
        <v>33</v>
      </c>
      <c r="M730" t="s">
        <v>163</v>
      </c>
      <c r="N730" t="s">
        <v>212</v>
      </c>
      <c r="O730">
        <v>34</v>
      </c>
      <c r="P730" t="s">
        <v>163</v>
      </c>
      <c r="Q730" t="s">
        <v>190</v>
      </c>
      <c r="R730">
        <v>20</v>
      </c>
      <c r="S730" t="s">
        <v>163</v>
      </c>
      <c r="T730" t="s">
        <v>191</v>
      </c>
      <c r="U730">
        <v>20</v>
      </c>
      <c r="V730" t="s">
        <v>163</v>
      </c>
      <c r="W730" t="s">
        <v>192</v>
      </c>
      <c r="X730">
        <v>20</v>
      </c>
      <c r="Y730" t="s">
        <v>163</v>
      </c>
      <c r="Z730" t="s">
        <v>213</v>
      </c>
      <c r="AA730">
        <v>20</v>
      </c>
      <c r="AB730" t="s">
        <v>163</v>
      </c>
      <c r="AC730" t="s">
        <v>214</v>
      </c>
      <c r="AD730">
        <v>20</v>
      </c>
      <c r="AE730" t="s">
        <v>163</v>
      </c>
      <c r="AF730" t="s">
        <v>215</v>
      </c>
      <c r="AG730">
        <v>20</v>
      </c>
      <c r="AH730" t="s">
        <v>163</v>
      </c>
      <c r="AI730" t="s">
        <v>194</v>
      </c>
      <c r="AJ730">
        <v>115200</v>
      </c>
      <c r="AK730" t="s">
        <v>163</v>
      </c>
      <c r="AL730" t="s">
        <v>195</v>
      </c>
      <c r="AM730">
        <v>12000</v>
      </c>
      <c r="AN730" t="s">
        <v>163</v>
      </c>
    </row>
    <row r="731" spans="1:40">
      <c r="A731" s="26">
        <v>41509.808943483797</v>
      </c>
      <c r="B731" t="s">
        <v>129</v>
      </c>
      <c r="C731" t="s">
        <v>423</v>
      </c>
      <c r="D731" t="s">
        <v>787</v>
      </c>
      <c r="E731" t="s">
        <v>131</v>
      </c>
      <c r="F731" t="s">
        <v>220</v>
      </c>
      <c r="G731" t="s">
        <v>221</v>
      </c>
    </row>
    <row r="732" spans="1:40">
      <c r="A732" s="26">
        <v>41509.808943483797</v>
      </c>
      <c r="B732" t="s">
        <v>129</v>
      </c>
      <c r="C732" t="s">
        <v>423</v>
      </c>
      <c r="D732" t="s">
        <v>788</v>
      </c>
      <c r="E732" t="s">
        <v>131</v>
      </c>
      <c r="F732" t="s">
        <v>789</v>
      </c>
      <c r="G732" t="s">
        <v>790</v>
      </c>
      <c r="H732" t="s">
        <v>791</v>
      </c>
    </row>
    <row r="733" spans="1:40">
      <c r="A733" s="26">
        <v>41509.808943483797</v>
      </c>
      <c r="B733" t="s">
        <v>129</v>
      </c>
      <c r="C733" t="s">
        <v>269</v>
      </c>
      <c r="D733" t="s">
        <v>792</v>
      </c>
    </row>
    <row r="734" spans="1:40">
      <c r="A734" s="26">
        <v>41509.808943483797</v>
      </c>
      <c r="B734" t="s">
        <v>129</v>
      </c>
      <c r="C734" t="s">
        <v>269</v>
      </c>
      <c r="D734" t="s">
        <v>793</v>
      </c>
      <c r="E734" t="s">
        <v>157</v>
      </c>
      <c r="F734" t="s">
        <v>158</v>
      </c>
      <c r="G734" t="s">
        <v>159</v>
      </c>
      <c r="H734" t="s">
        <v>160</v>
      </c>
      <c r="I734">
        <v>240000</v>
      </c>
      <c r="J734" t="s">
        <v>161</v>
      </c>
      <c r="K734">
        <v>240000</v>
      </c>
      <c r="L734" t="s">
        <v>162</v>
      </c>
      <c r="M734">
        <v>500</v>
      </c>
      <c r="N734" t="s">
        <v>163</v>
      </c>
      <c r="O734" t="s">
        <v>164</v>
      </c>
      <c r="P734">
        <v>300</v>
      </c>
      <c r="Q734" t="s">
        <v>163</v>
      </c>
    </row>
    <row r="735" spans="1:40">
      <c r="A735" s="26">
        <v>41509.808943483797</v>
      </c>
      <c r="B735" t="s">
        <v>129</v>
      </c>
      <c r="C735" t="s">
        <v>269</v>
      </c>
      <c r="D735" t="s">
        <v>794</v>
      </c>
      <c r="E735" t="s">
        <v>157</v>
      </c>
      <c r="F735" t="s">
        <v>158</v>
      </c>
      <c r="G735" t="s">
        <v>159</v>
      </c>
      <c r="H735" t="s">
        <v>166</v>
      </c>
      <c r="I735">
        <v>49</v>
      </c>
      <c r="J735" t="s">
        <v>163</v>
      </c>
      <c r="K735" t="s">
        <v>167</v>
      </c>
      <c r="L735">
        <v>130</v>
      </c>
      <c r="M735" t="s">
        <v>163</v>
      </c>
      <c r="N735" t="s">
        <v>168</v>
      </c>
      <c r="O735">
        <v>180</v>
      </c>
      <c r="P735" t="s">
        <v>163</v>
      </c>
      <c r="Q735" t="s">
        <v>169</v>
      </c>
      <c r="R735">
        <v>140</v>
      </c>
      <c r="S735" t="s">
        <v>163</v>
      </c>
      <c r="T735" t="s">
        <v>170</v>
      </c>
      <c r="U735">
        <v>80</v>
      </c>
      <c r="V735" t="s">
        <v>163</v>
      </c>
      <c r="W735" t="s">
        <v>171</v>
      </c>
      <c r="X735">
        <v>101</v>
      </c>
      <c r="Y735" t="s">
        <v>163</v>
      </c>
      <c r="Z735" t="s">
        <v>172</v>
      </c>
      <c r="AA735">
        <v>190</v>
      </c>
      <c r="AB735" t="s">
        <v>163</v>
      </c>
      <c r="AC735" t="s">
        <v>173</v>
      </c>
      <c r="AD735">
        <v>20</v>
      </c>
      <c r="AE735" t="s">
        <v>163</v>
      </c>
    </row>
    <row r="736" spans="1:40">
      <c r="A736" s="26">
        <v>41509.808943483797</v>
      </c>
      <c r="B736" t="s">
        <v>129</v>
      </c>
      <c r="C736" t="s">
        <v>269</v>
      </c>
      <c r="D736" t="s">
        <v>795</v>
      </c>
    </row>
    <row r="737" spans="1:40">
      <c r="A737" s="26">
        <v>41509.808943483797</v>
      </c>
      <c r="B737" t="s">
        <v>129</v>
      </c>
      <c r="C737" t="s">
        <v>269</v>
      </c>
      <c r="D737" t="s">
        <v>796</v>
      </c>
      <c r="E737" t="s">
        <v>157</v>
      </c>
      <c r="F737" t="s">
        <v>158</v>
      </c>
      <c r="G737" t="s">
        <v>159</v>
      </c>
      <c r="H737" t="s">
        <v>176</v>
      </c>
      <c r="I737">
        <v>50</v>
      </c>
      <c r="J737" t="s">
        <v>163</v>
      </c>
      <c r="K737" t="s">
        <v>177</v>
      </c>
      <c r="L737">
        <v>50</v>
      </c>
      <c r="M737" t="s">
        <v>163</v>
      </c>
      <c r="N737" t="s">
        <v>178</v>
      </c>
      <c r="O737">
        <v>50</v>
      </c>
      <c r="P737" t="s">
        <v>163</v>
      </c>
    </row>
    <row r="738" spans="1:40">
      <c r="A738" s="26">
        <v>41509.808943483797</v>
      </c>
      <c r="B738" t="s">
        <v>129</v>
      </c>
      <c r="C738" t="s">
        <v>269</v>
      </c>
      <c r="D738" t="s">
        <v>797</v>
      </c>
      <c r="E738" t="s">
        <v>157</v>
      </c>
      <c r="F738" t="s">
        <v>158</v>
      </c>
      <c r="G738" t="s">
        <v>159</v>
      </c>
      <c r="H738" t="s">
        <v>180</v>
      </c>
      <c r="I738">
        <v>35</v>
      </c>
      <c r="J738" t="s">
        <v>163</v>
      </c>
      <c r="K738" t="s">
        <v>181</v>
      </c>
      <c r="L738">
        <v>5</v>
      </c>
      <c r="M738" t="s">
        <v>163</v>
      </c>
      <c r="N738" t="s">
        <v>182</v>
      </c>
      <c r="O738">
        <v>60</v>
      </c>
      <c r="P738" t="s">
        <v>163</v>
      </c>
    </row>
    <row r="739" spans="1:40">
      <c r="A739" s="26">
        <v>41509.808943483797</v>
      </c>
      <c r="B739" t="s">
        <v>129</v>
      </c>
      <c r="C739" t="s">
        <v>269</v>
      </c>
      <c r="D739" t="s">
        <v>798</v>
      </c>
      <c r="E739" t="s">
        <v>157</v>
      </c>
      <c r="F739" t="s">
        <v>158</v>
      </c>
      <c r="G739" t="s">
        <v>159</v>
      </c>
      <c r="H739" t="s">
        <v>184</v>
      </c>
      <c r="I739">
        <v>1</v>
      </c>
      <c r="J739" t="s">
        <v>163</v>
      </c>
    </row>
    <row r="740" spans="1:40">
      <c r="A740" s="26">
        <v>41509.808943483797</v>
      </c>
      <c r="B740" t="s">
        <v>129</v>
      </c>
      <c r="C740" t="s">
        <v>269</v>
      </c>
      <c r="D740" t="s">
        <v>799</v>
      </c>
      <c r="E740" t="s">
        <v>157</v>
      </c>
      <c r="F740" t="s">
        <v>158</v>
      </c>
      <c r="G740" t="s">
        <v>159</v>
      </c>
      <c r="H740" t="s">
        <v>186</v>
      </c>
      <c r="I740">
        <v>30</v>
      </c>
      <c r="J740" t="s">
        <v>163</v>
      </c>
      <c r="K740" t="s">
        <v>187</v>
      </c>
      <c r="L740">
        <v>30</v>
      </c>
      <c r="M740" t="s">
        <v>163</v>
      </c>
      <c r="N740" t="s">
        <v>188</v>
      </c>
      <c r="O740">
        <v>30</v>
      </c>
      <c r="P740" t="s">
        <v>163</v>
      </c>
      <c r="Q740" t="s">
        <v>189</v>
      </c>
      <c r="R740">
        <v>10</v>
      </c>
      <c r="S740" t="s">
        <v>163</v>
      </c>
      <c r="T740" t="s">
        <v>190</v>
      </c>
      <c r="U740">
        <v>20</v>
      </c>
      <c r="V740" t="s">
        <v>163</v>
      </c>
      <c r="W740" t="s">
        <v>191</v>
      </c>
      <c r="X740">
        <v>20</v>
      </c>
      <c r="Y740" t="s">
        <v>163</v>
      </c>
      <c r="Z740" t="s">
        <v>192</v>
      </c>
      <c r="AA740">
        <v>20</v>
      </c>
      <c r="AB740" t="s">
        <v>163</v>
      </c>
      <c r="AC740" t="s">
        <v>193</v>
      </c>
      <c r="AD740">
        <v>20</v>
      </c>
      <c r="AE740" t="s">
        <v>163</v>
      </c>
      <c r="AF740" t="s">
        <v>194</v>
      </c>
      <c r="AG740">
        <v>115200</v>
      </c>
      <c r="AH740" t="s">
        <v>163</v>
      </c>
      <c r="AI740" t="s">
        <v>195</v>
      </c>
      <c r="AJ740">
        <v>12000</v>
      </c>
      <c r="AK740" t="s">
        <v>163</v>
      </c>
      <c r="AL740" t="s">
        <v>196</v>
      </c>
      <c r="AM740">
        <v>30000</v>
      </c>
      <c r="AN740" t="s">
        <v>163</v>
      </c>
    </row>
    <row r="741" spans="1:40">
      <c r="A741" s="26">
        <v>41509.808943483797</v>
      </c>
      <c r="B741" t="s">
        <v>129</v>
      </c>
      <c r="C741" t="s">
        <v>269</v>
      </c>
      <c r="D741" t="s">
        <v>800</v>
      </c>
      <c r="E741" t="s">
        <v>157</v>
      </c>
      <c r="F741" t="s">
        <v>158</v>
      </c>
      <c r="G741" t="s">
        <v>159</v>
      </c>
      <c r="H741" t="s">
        <v>198</v>
      </c>
      <c r="I741">
        <v>60</v>
      </c>
      <c r="J741" t="s">
        <v>163</v>
      </c>
      <c r="K741" t="s">
        <v>199</v>
      </c>
      <c r="L741">
        <v>40</v>
      </c>
      <c r="M741" t="s">
        <v>163</v>
      </c>
      <c r="N741" t="s">
        <v>200</v>
      </c>
      <c r="O741">
        <v>50</v>
      </c>
      <c r="P741" t="s">
        <v>163</v>
      </c>
      <c r="Q741" t="s">
        <v>201</v>
      </c>
      <c r="R741">
        <v>40</v>
      </c>
      <c r="S741" t="s">
        <v>163</v>
      </c>
      <c r="T741" t="s">
        <v>202</v>
      </c>
      <c r="U741">
        <v>60</v>
      </c>
      <c r="V741" t="s">
        <v>163</v>
      </c>
      <c r="W741" t="s">
        <v>203</v>
      </c>
      <c r="X741">
        <v>50</v>
      </c>
      <c r="Y741" t="s">
        <v>163</v>
      </c>
      <c r="Z741" t="s">
        <v>204</v>
      </c>
      <c r="AA741">
        <v>50</v>
      </c>
      <c r="AB741" t="s">
        <v>163</v>
      </c>
      <c r="AC741" t="s">
        <v>205</v>
      </c>
      <c r="AD741">
        <v>35</v>
      </c>
      <c r="AE741" t="s">
        <v>163</v>
      </c>
      <c r="AF741" t="s">
        <v>206</v>
      </c>
      <c r="AG741">
        <v>8</v>
      </c>
      <c r="AH741" t="s">
        <v>163</v>
      </c>
      <c r="AI741" t="s">
        <v>207</v>
      </c>
      <c r="AJ741">
        <v>90</v>
      </c>
      <c r="AK741" t="s">
        <v>163</v>
      </c>
      <c r="AL741" t="s">
        <v>208</v>
      </c>
      <c r="AM741">
        <v>1</v>
      </c>
      <c r="AN741" t="s">
        <v>163</v>
      </c>
    </row>
    <row r="742" spans="1:40">
      <c r="A742" s="26">
        <v>41509.808943483797</v>
      </c>
      <c r="B742" t="s">
        <v>129</v>
      </c>
      <c r="C742" t="s">
        <v>269</v>
      </c>
      <c r="D742" t="s">
        <v>801</v>
      </c>
      <c r="E742" t="s">
        <v>157</v>
      </c>
      <c r="F742" t="s">
        <v>158</v>
      </c>
      <c r="G742" t="s">
        <v>159</v>
      </c>
      <c r="H742" t="s">
        <v>210</v>
      </c>
      <c r="I742">
        <v>33</v>
      </c>
      <c r="J742" t="s">
        <v>163</v>
      </c>
      <c r="K742" t="s">
        <v>211</v>
      </c>
      <c r="L742">
        <v>33</v>
      </c>
      <c r="M742" t="s">
        <v>163</v>
      </c>
      <c r="N742" t="s">
        <v>212</v>
      </c>
      <c r="O742">
        <v>34</v>
      </c>
      <c r="P742" t="s">
        <v>163</v>
      </c>
      <c r="Q742" t="s">
        <v>190</v>
      </c>
      <c r="R742">
        <v>20</v>
      </c>
      <c r="S742" t="s">
        <v>163</v>
      </c>
      <c r="T742" t="s">
        <v>191</v>
      </c>
      <c r="U742">
        <v>20</v>
      </c>
      <c r="V742" t="s">
        <v>163</v>
      </c>
      <c r="W742" t="s">
        <v>192</v>
      </c>
      <c r="X742">
        <v>20</v>
      </c>
      <c r="Y742" t="s">
        <v>163</v>
      </c>
      <c r="Z742" t="s">
        <v>213</v>
      </c>
      <c r="AA742">
        <v>20</v>
      </c>
      <c r="AB742" t="s">
        <v>163</v>
      </c>
      <c r="AC742" t="s">
        <v>214</v>
      </c>
      <c r="AD742">
        <v>20</v>
      </c>
      <c r="AE742" t="s">
        <v>163</v>
      </c>
      <c r="AF742" t="s">
        <v>215</v>
      </c>
      <c r="AG742">
        <v>20</v>
      </c>
      <c r="AH742" t="s">
        <v>163</v>
      </c>
      <c r="AI742" t="s">
        <v>194</v>
      </c>
      <c r="AJ742">
        <v>115200</v>
      </c>
      <c r="AK742" t="s">
        <v>163</v>
      </c>
      <c r="AL742" t="s">
        <v>195</v>
      </c>
      <c r="AM742">
        <v>12000</v>
      </c>
      <c r="AN742" t="s">
        <v>163</v>
      </c>
    </row>
    <row r="743" spans="1:40">
      <c r="A743" s="26">
        <v>41509.808943483797</v>
      </c>
      <c r="B743" t="s">
        <v>129</v>
      </c>
      <c r="C743" t="s">
        <v>269</v>
      </c>
      <c r="D743" t="s">
        <v>802</v>
      </c>
      <c r="E743" t="s">
        <v>131</v>
      </c>
      <c r="F743" t="s">
        <v>220</v>
      </c>
      <c r="G743" t="s">
        <v>221</v>
      </c>
    </row>
    <row r="744" spans="1:40">
      <c r="A744" s="26">
        <v>41509.808943483797</v>
      </c>
      <c r="B744" t="s">
        <v>129</v>
      </c>
      <c r="C744" t="s">
        <v>269</v>
      </c>
      <c r="D744" t="s">
        <v>803</v>
      </c>
      <c r="E744" t="s">
        <v>131</v>
      </c>
      <c r="F744" t="s">
        <v>804</v>
      </c>
      <c r="G744" t="s">
        <v>805</v>
      </c>
      <c r="H744" t="s">
        <v>806</v>
      </c>
    </row>
    <row r="745" spans="1:40">
      <c r="A745" s="26">
        <v>41509.808943495373</v>
      </c>
      <c r="B745" t="s">
        <v>129</v>
      </c>
      <c r="C745" t="s">
        <v>267</v>
      </c>
      <c r="D745" t="s">
        <v>807</v>
      </c>
      <c r="E745" t="s">
        <v>157</v>
      </c>
      <c r="F745" t="s">
        <v>158</v>
      </c>
      <c r="G745" t="s">
        <v>159</v>
      </c>
      <c r="H745" t="s">
        <v>210</v>
      </c>
      <c r="I745">
        <v>33</v>
      </c>
      <c r="J745" t="s">
        <v>163</v>
      </c>
      <c r="K745" t="s">
        <v>211</v>
      </c>
      <c r="L745">
        <v>33</v>
      </c>
      <c r="M745" t="s">
        <v>163</v>
      </c>
      <c r="N745" t="s">
        <v>212</v>
      </c>
      <c r="O745">
        <v>34</v>
      </c>
      <c r="P745" t="s">
        <v>163</v>
      </c>
      <c r="Q745" t="s">
        <v>190</v>
      </c>
      <c r="R745">
        <v>20</v>
      </c>
      <c r="S745" t="s">
        <v>163</v>
      </c>
      <c r="T745" t="s">
        <v>191</v>
      </c>
      <c r="U745">
        <v>20</v>
      </c>
      <c r="V745" t="s">
        <v>163</v>
      </c>
      <c r="W745" t="s">
        <v>192</v>
      </c>
      <c r="X745">
        <v>20</v>
      </c>
      <c r="Y745" t="s">
        <v>163</v>
      </c>
      <c r="Z745" t="s">
        <v>213</v>
      </c>
      <c r="AA745">
        <v>20</v>
      </c>
      <c r="AB745" t="s">
        <v>163</v>
      </c>
      <c r="AC745" t="s">
        <v>214</v>
      </c>
      <c r="AD745">
        <v>20</v>
      </c>
      <c r="AE745" t="s">
        <v>163</v>
      </c>
      <c r="AF745" t="s">
        <v>215</v>
      </c>
      <c r="AG745">
        <v>20</v>
      </c>
      <c r="AH745" t="s">
        <v>163</v>
      </c>
      <c r="AI745" t="s">
        <v>194</v>
      </c>
      <c r="AJ745">
        <v>115200</v>
      </c>
      <c r="AK745" t="s">
        <v>163</v>
      </c>
      <c r="AL745" t="s">
        <v>195</v>
      </c>
      <c r="AM745">
        <v>12000</v>
      </c>
      <c r="AN745" t="s">
        <v>163</v>
      </c>
    </row>
    <row r="746" spans="1:40">
      <c r="A746" s="26">
        <v>41509.808943495373</v>
      </c>
      <c r="B746" t="s">
        <v>129</v>
      </c>
      <c r="C746" t="s">
        <v>267</v>
      </c>
      <c r="D746" t="s">
        <v>808</v>
      </c>
      <c r="E746" t="s">
        <v>131</v>
      </c>
      <c r="F746" t="s">
        <v>220</v>
      </c>
      <c r="G746" t="s">
        <v>221</v>
      </c>
    </row>
    <row r="747" spans="1:40">
      <c r="A747" s="26">
        <v>41509.808943495373</v>
      </c>
      <c r="B747" t="s">
        <v>129</v>
      </c>
      <c r="C747" t="s">
        <v>267</v>
      </c>
      <c r="D747" t="s">
        <v>809</v>
      </c>
      <c r="E747" t="s">
        <v>131</v>
      </c>
      <c r="F747" t="s">
        <v>810</v>
      </c>
      <c r="G747" t="s">
        <v>811</v>
      </c>
      <c r="H747" t="s">
        <v>812</v>
      </c>
    </row>
    <row r="748" spans="1:40">
      <c r="A748" s="26">
        <v>41509.808943495373</v>
      </c>
      <c r="B748" t="s">
        <v>129</v>
      </c>
      <c r="C748" t="s">
        <v>267</v>
      </c>
      <c r="D748" t="s">
        <v>813</v>
      </c>
      <c r="E748" t="s">
        <v>157</v>
      </c>
      <c r="F748" t="s">
        <v>158</v>
      </c>
      <c r="G748" t="s">
        <v>159</v>
      </c>
      <c r="H748" t="s">
        <v>198</v>
      </c>
      <c r="I748">
        <v>60</v>
      </c>
      <c r="J748" t="s">
        <v>163</v>
      </c>
      <c r="K748" t="s">
        <v>199</v>
      </c>
      <c r="L748">
        <v>40</v>
      </c>
      <c r="M748" t="s">
        <v>163</v>
      </c>
      <c r="N748" t="s">
        <v>200</v>
      </c>
      <c r="O748">
        <v>50</v>
      </c>
      <c r="P748" t="s">
        <v>163</v>
      </c>
      <c r="Q748" t="s">
        <v>201</v>
      </c>
      <c r="R748">
        <v>40</v>
      </c>
      <c r="S748" t="s">
        <v>163</v>
      </c>
      <c r="T748" t="s">
        <v>202</v>
      </c>
      <c r="U748">
        <v>60</v>
      </c>
      <c r="V748" t="s">
        <v>163</v>
      </c>
      <c r="W748" t="s">
        <v>203</v>
      </c>
      <c r="X748">
        <v>50</v>
      </c>
      <c r="Y748" t="s">
        <v>163</v>
      </c>
      <c r="Z748" t="s">
        <v>204</v>
      </c>
      <c r="AA748">
        <v>50</v>
      </c>
      <c r="AB748" t="s">
        <v>163</v>
      </c>
      <c r="AC748" t="s">
        <v>205</v>
      </c>
      <c r="AD748">
        <v>35</v>
      </c>
      <c r="AE748" t="s">
        <v>163</v>
      </c>
      <c r="AF748" t="s">
        <v>206</v>
      </c>
      <c r="AG748">
        <v>8</v>
      </c>
      <c r="AH748" t="s">
        <v>163</v>
      </c>
      <c r="AI748" t="s">
        <v>207</v>
      </c>
      <c r="AJ748">
        <v>90</v>
      </c>
      <c r="AK748" t="s">
        <v>163</v>
      </c>
      <c r="AL748" t="s">
        <v>208</v>
      </c>
      <c r="AM748">
        <v>1</v>
      </c>
      <c r="AN748" t="s">
        <v>163</v>
      </c>
    </row>
    <row r="749" spans="1:40">
      <c r="A749" s="26">
        <v>41509.808943657408</v>
      </c>
      <c r="B749" t="s">
        <v>129</v>
      </c>
      <c r="C749" t="s">
        <v>152</v>
      </c>
      <c r="D749" t="s">
        <v>814</v>
      </c>
    </row>
    <row r="750" spans="1:40">
      <c r="A750" s="26">
        <v>41509.808943657408</v>
      </c>
      <c r="B750" t="s">
        <v>129</v>
      </c>
      <c r="C750" t="s">
        <v>152</v>
      </c>
      <c r="D750" t="s">
        <v>815</v>
      </c>
      <c r="E750" t="s">
        <v>157</v>
      </c>
      <c r="F750" t="s">
        <v>158</v>
      </c>
      <c r="G750" t="s">
        <v>159</v>
      </c>
      <c r="H750" t="s">
        <v>160</v>
      </c>
      <c r="I750">
        <v>240000</v>
      </c>
      <c r="J750" t="s">
        <v>161</v>
      </c>
      <c r="K750">
        <v>240000</v>
      </c>
      <c r="L750" t="s">
        <v>162</v>
      </c>
      <c r="M750">
        <v>500</v>
      </c>
      <c r="N750" t="s">
        <v>163</v>
      </c>
      <c r="O750" t="s">
        <v>164</v>
      </c>
      <c r="P750">
        <v>300</v>
      </c>
      <c r="Q750" t="s">
        <v>163</v>
      </c>
    </row>
    <row r="751" spans="1:40">
      <c r="A751" s="26">
        <v>41509.808943657408</v>
      </c>
      <c r="B751" t="s">
        <v>129</v>
      </c>
      <c r="C751" t="s">
        <v>152</v>
      </c>
      <c r="D751" t="s">
        <v>816</v>
      </c>
      <c r="E751" t="s">
        <v>157</v>
      </c>
      <c r="F751" t="s">
        <v>158</v>
      </c>
      <c r="G751" t="s">
        <v>159</v>
      </c>
      <c r="H751" t="s">
        <v>166</v>
      </c>
      <c r="I751">
        <v>49</v>
      </c>
      <c r="J751" t="s">
        <v>163</v>
      </c>
      <c r="K751" t="s">
        <v>167</v>
      </c>
      <c r="L751">
        <v>130</v>
      </c>
      <c r="M751" t="s">
        <v>163</v>
      </c>
      <c r="N751" t="s">
        <v>168</v>
      </c>
      <c r="O751">
        <v>180</v>
      </c>
      <c r="P751" t="s">
        <v>163</v>
      </c>
      <c r="Q751" t="s">
        <v>169</v>
      </c>
      <c r="R751">
        <v>140</v>
      </c>
      <c r="S751" t="s">
        <v>163</v>
      </c>
      <c r="T751" t="s">
        <v>170</v>
      </c>
      <c r="U751">
        <v>80</v>
      </c>
      <c r="V751" t="s">
        <v>163</v>
      </c>
      <c r="W751" t="s">
        <v>171</v>
      </c>
      <c r="X751">
        <v>101</v>
      </c>
      <c r="Y751" t="s">
        <v>163</v>
      </c>
      <c r="Z751" t="s">
        <v>172</v>
      </c>
      <c r="AA751">
        <v>190</v>
      </c>
      <c r="AB751" t="s">
        <v>163</v>
      </c>
      <c r="AC751" t="s">
        <v>173</v>
      </c>
      <c r="AD751">
        <v>20</v>
      </c>
      <c r="AE751" t="s">
        <v>163</v>
      </c>
    </row>
    <row r="752" spans="1:40">
      <c r="A752" s="26">
        <v>41509.808943657408</v>
      </c>
      <c r="B752" t="s">
        <v>129</v>
      </c>
      <c r="C752" t="s">
        <v>152</v>
      </c>
      <c r="D752" t="s">
        <v>817</v>
      </c>
    </row>
    <row r="753" spans="1:40">
      <c r="A753" s="26">
        <v>41509.808943657408</v>
      </c>
      <c r="B753" t="s">
        <v>129</v>
      </c>
      <c r="C753" t="s">
        <v>152</v>
      </c>
      <c r="D753" t="s">
        <v>818</v>
      </c>
      <c r="E753" t="s">
        <v>157</v>
      </c>
      <c r="F753" t="s">
        <v>158</v>
      </c>
      <c r="G753" t="s">
        <v>159</v>
      </c>
      <c r="H753" t="s">
        <v>176</v>
      </c>
      <c r="I753">
        <v>50</v>
      </c>
      <c r="J753" t="s">
        <v>163</v>
      </c>
      <c r="K753" t="s">
        <v>177</v>
      </c>
      <c r="L753">
        <v>50</v>
      </c>
      <c r="M753" t="s">
        <v>163</v>
      </c>
      <c r="N753" t="s">
        <v>178</v>
      </c>
      <c r="O753">
        <v>50</v>
      </c>
      <c r="P753" t="s">
        <v>163</v>
      </c>
    </row>
    <row r="754" spans="1:40">
      <c r="A754" s="26">
        <v>41509.808943657408</v>
      </c>
      <c r="B754" t="s">
        <v>129</v>
      </c>
      <c r="C754" t="s">
        <v>152</v>
      </c>
      <c r="D754" t="s">
        <v>819</v>
      </c>
      <c r="E754" t="s">
        <v>157</v>
      </c>
      <c r="F754" t="s">
        <v>158</v>
      </c>
      <c r="G754" t="s">
        <v>159</v>
      </c>
      <c r="H754" t="s">
        <v>180</v>
      </c>
      <c r="I754">
        <v>35</v>
      </c>
      <c r="J754" t="s">
        <v>163</v>
      </c>
      <c r="K754" t="s">
        <v>181</v>
      </c>
      <c r="L754">
        <v>5</v>
      </c>
      <c r="M754" t="s">
        <v>163</v>
      </c>
      <c r="N754" t="s">
        <v>182</v>
      </c>
      <c r="O754">
        <v>60</v>
      </c>
      <c r="P754" t="s">
        <v>163</v>
      </c>
    </row>
    <row r="755" spans="1:40">
      <c r="A755" s="26">
        <v>41509.808943657408</v>
      </c>
      <c r="B755" t="s">
        <v>129</v>
      </c>
      <c r="C755" t="s">
        <v>152</v>
      </c>
      <c r="D755" t="s">
        <v>820</v>
      </c>
      <c r="E755" t="s">
        <v>157</v>
      </c>
      <c r="F755" t="s">
        <v>158</v>
      </c>
      <c r="G755" t="s">
        <v>159</v>
      </c>
      <c r="H755" t="s">
        <v>184</v>
      </c>
      <c r="I755">
        <v>1</v>
      </c>
      <c r="J755" t="s">
        <v>163</v>
      </c>
    </row>
    <row r="756" spans="1:40">
      <c r="A756" s="26">
        <v>41509.808943657408</v>
      </c>
      <c r="B756" t="s">
        <v>129</v>
      </c>
      <c r="C756" t="s">
        <v>152</v>
      </c>
      <c r="D756" t="s">
        <v>821</v>
      </c>
      <c r="E756" t="s">
        <v>157</v>
      </c>
      <c r="F756" t="s">
        <v>158</v>
      </c>
      <c r="G756" t="s">
        <v>159</v>
      </c>
      <c r="H756" t="s">
        <v>186</v>
      </c>
      <c r="I756">
        <v>30</v>
      </c>
      <c r="J756" t="s">
        <v>163</v>
      </c>
      <c r="K756" t="s">
        <v>187</v>
      </c>
      <c r="L756">
        <v>30</v>
      </c>
      <c r="M756" t="s">
        <v>163</v>
      </c>
      <c r="N756" t="s">
        <v>188</v>
      </c>
      <c r="O756">
        <v>30</v>
      </c>
      <c r="P756" t="s">
        <v>163</v>
      </c>
      <c r="Q756" t="s">
        <v>189</v>
      </c>
      <c r="R756">
        <v>10</v>
      </c>
      <c r="S756" t="s">
        <v>163</v>
      </c>
      <c r="T756" t="s">
        <v>190</v>
      </c>
      <c r="U756">
        <v>20</v>
      </c>
      <c r="V756" t="s">
        <v>163</v>
      </c>
      <c r="W756" t="s">
        <v>191</v>
      </c>
      <c r="X756">
        <v>20</v>
      </c>
      <c r="Y756" t="s">
        <v>163</v>
      </c>
      <c r="Z756" t="s">
        <v>192</v>
      </c>
      <c r="AA756">
        <v>20</v>
      </c>
      <c r="AB756" t="s">
        <v>163</v>
      </c>
      <c r="AC756" t="s">
        <v>193</v>
      </c>
      <c r="AD756">
        <v>20</v>
      </c>
      <c r="AE756" t="s">
        <v>163</v>
      </c>
      <c r="AF756" t="s">
        <v>194</v>
      </c>
      <c r="AG756">
        <v>115200</v>
      </c>
      <c r="AH756" t="s">
        <v>163</v>
      </c>
      <c r="AI756" t="s">
        <v>195</v>
      </c>
      <c r="AJ756">
        <v>12000</v>
      </c>
      <c r="AK756" t="s">
        <v>163</v>
      </c>
      <c r="AL756" t="s">
        <v>196</v>
      </c>
      <c r="AM756">
        <v>30000</v>
      </c>
      <c r="AN756" t="s">
        <v>163</v>
      </c>
    </row>
    <row r="757" spans="1:40">
      <c r="A757" s="26">
        <v>41509.808943657408</v>
      </c>
      <c r="B757" t="s">
        <v>129</v>
      </c>
      <c r="C757" t="s">
        <v>152</v>
      </c>
      <c r="D757" t="s">
        <v>822</v>
      </c>
      <c r="E757" t="s">
        <v>157</v>
      </c>
      <c r="F757" t="s">
        <v>158</v>
      </c>
      <c r="G757" t="s">
        <v>159</v>
      </c>
      <c r="H757" t="s">
        <v>198</v>
      </c>
      <c r="I757">
        <v>60</v>
      </c>
      <c r="J757" t="s">
        <v>163</v>
      </c>
      <c r="K757" t="s">
        <v>199</v>
      </c>
      <c r="L757">
        <v>40</v>
      </c>
      <c r="M757" t="s">
        <v>163</v>
      </c>
      <c r="N757" t="s">
        <v>200</v>
      </c>
      <c r="O757">
        <v>50</v>
      </c>
      <c r="P757" t="s">
        <v>163</v>
      </c>
      <c r="Q757" t="s">
        <v>201</v>
      </c>
      <c r="R757">
        <v>40</v>
      </c>
      <c r="S757" t="s">
        <v>163</v>
      </c>
      <c r="T757" t="s">
        <v>202</v>
      </c>
      <c r="U757">
        <v>60</v>
      </c>
      <c r="V757" t="s">
        <v>163</v>
      </c>
      <c r="W757" t="s">
        <v>203</v>
      </c>
      <c r="X757">
        <v>50</v>
      </c>
      <c r="Y757" t="s">
        <v>163</v>
      </c>
      <c r="Z757" t="s">
        <v>204</v>
      </c>
      <c r="AA757">
        <v>50</v>
      </c>
      <c r="AB757" t="s">
        <v>163</v>
      </c>
      <c r="AC757" t="s">
        <v>205</v>
      </c>
      <c r="AD757">
        <v>35</v>
      </c>
      <c r="AE757" t="s">
        <v>163</v>
      </c>
      <c r="AF757" t="s">
        <v>206</v>
      </c>
      <c r="AG757">
        <v>8</v>
      </c>
      <c r="AH757" t="s">
        <v>163</v>
      </c>
      <c r="AI757" t="s">
        <v>207</v>
      </c>
      <c r="AJ757">
        <v>90</v>
      </c>
      <c r="AK757" t="s">
        <v>163</v>
      </c>
      <c r="AL757" t="s">
        <v>208</v>
      </c>
      <c r="AM757">
        <v>1</v>
      </c>
      <c r="AN757" t="s">
        <v>163</v>
      </c>
    </row>
    <row r="758" spans="1:40">
      <c r="A758" s="26">
        <v>41509.808943657408</v>
      </c>
      <c r="B758" t="s">
        <v>129</v>
      </c>
      <c r="C758" t="s">
        <v>152</v>
      </c>
      <c r="D758" t="s">
        <v>823</v>
      </c>
      <c r="E758" t="s">
        <v>157</v>
      </c>
      <c r="F758" t="s">
        <v>158</v>
      </c>
      <c r="G758" t="s">
        <v>159</v>
      </c>
      <c r="H758" t="s">
        <v>210</v>
      </c>
      <c r="I758">
        <v>33</v>
      </c>
      <c r="J758" t="s">
        <v>163</v>
      </c>
      <c r="K758" t="s">
        <v>211</v>
      </c>
      <c r="L758">
        <v>33</v>
      </c>
      <c r="M758" t="s">
        <v>163</v>
      </c>
      <c r="N758" t="s">
        <v>212</v>
      </c>
      <c r="O758">
        <v>34</v>
      </c>
      <c r="P758" t="s">
        <v>163</v>
      </c>
      <c r="Q758" t="s">
        <v>190</v>
      </c>
      <c r="R758">
        <v>20</v>
      </c>
      <c r="S758" t="s">
        <v>163</v>
      </c>
      <c r="T758" t="s">
        <v>191</v>
      </c>
      <c r="U758">
        <v>20</v>
      </c>
      <c r="V758" t="s">
        <v>163</v>
      </c>
      <c r="W758" t="s">
        <v>192</v>
      </c>
      <c r="X758">
        <v>20</v>
      </c>
      <c r="Y758" t="s">
        <v>163</v>
      </c>
      <c r="Z758" t="s">
        <v>213</v>
      </c>
      <c r="AA758">
        <v>20</v>
      </c>
      <c r="AB758" t="s">
        <v>163</v>
      </c>
      <c r="AC758" t="s">
        <v>214</v>
      </c>
      <c r="AD758">
        <v>20</v>
      </c>
      <c r="AE758" t="s">
        <v>163</v>
      </c>
      <c r="AF758" t="s">
        <v>215</v>
      </c>
      <c r="AG758">
        <v>20</v>
      </c>
      <c r="AH758" t="s">
        <v>163</v>
      </c>
      <c r="AI758" t="s">
        <v>194</v>
      </c>
      <c r="AJ758">
        <v>115200</v>
      </c>
      <c r="AK758" t="s">
        <v>163</v>
      </c>
      <c r="AL758" t="s">
        <v>195</v>
      </c>
      <c r="AM758">
        <v>12000</v>
      </c>
      <c r="AN758" t="s">
        <v>163</v>
      </c>
    </row>
    <row r="759" spans="1:40">
      <c r="A759" s="26">
        <v>41509.808943657408</v>
      </c>
      <c r="B759" t="s">
        <v>129</v>
      </c>
      <c r="C759" t="s">
        <v>152</v>
      </c>
      <c r="D759" t="s">
        <v>824</v>
      </c>
      <c r="E759" t="s">
        <v>131</v>
      </c>
      <c r="F759" t="s">
        <v>220</v>
      </c>
      <c r="G759" t="s">
        <v>221</v>
      </c>
    </row>
    <row r="760" spans="1:40">
      <c r="A760" s="26">
        <v>41509.808943657408</v>
      </c>
      <c r="B760" t="s">
        <v>129</v>
      </c>
      <c r="C760" t="s">
        <v>265</v>
      </c>
      <c r="D760" t="s">
        <v>825</v>
      </c>
    </row>
    <row r="761" spans="1:40">
      <c r="A761" s="26">
        <v>41509.808943657408</v>
      </c>
      <c r="B761" t="s">
        <v>129</v>
      </c>
      <c r="C761" t="s">
        <v>265</v>
      </c>
      <c r="D761" t="s">
        <v>826</v>
      </c>
      <c r="E761" t="s">
        <v>157</v>
      </c>
      <c r="F761" t="s">
        <v>158</v>
      </c>
      <c r="G761" t="s">
        <v>159</v>
      </c>
      <c r="H761" t="s">
        <v>160</v>
      </c>
      <c r="I761">
        <v>240000</v>
      </c>
      <c r="J761" t="s">
        <v>161</v>
      </c>
      <c r="K761">
        <v>240000</v>
      </c>
      <c r="L761" t="s">
        <v>162</v>
      </c>
      <c r="M761">
        <v>500</v>
      </c>
      <c r="N761" t="s">
        <v>163</v>
      </c>
      <c r="O761" t="s">
        <v>164</v>
      </c>
      <c r="P761">
        <v>300</v>
      </c>
      <c r="Q761" t="s">
        <v>163</v>
      </c>
    </row>
    <row r="762" spans="1:40">
      <c r="A762" s="26">
        <v>41509.808943657408</v>
      </c>
      <c r="B762" t="s">
        <v>129</v>
      </c>
      <c r="C762" t="s">
        <v>265</v>
      </c>
      <c r="D762" t="s">
        <v>827</v>
      </c>
      <c r="E762" t="s">
        <v>157</v>
      </c>
      <c r="F762" t="s">
        <v>158</v>
      </c>
      <c r="G762" t="s">
        <v>159</v>
      </c>
      <c r="H762" t="s">
        <v>166</v>
      </c>
      <c r="I762">
        <v>49</v>
      </c>
      <c r="J762" t="s">
        <v>163</v>
      </c>
      <c r="K762" t="s">
        <v>167</v>
      </c>
      <c r="L762">
        <v>130</v>
      </c>
      <c r="M762" t="s">
        <v>163</v>
      </c>
      <c r="N762" t="s">
        <v>168</v>
      </c>
      <c r="O762">
        <v>180</v>
      </c>
      <c r="P762" t="s">
        <v>163</v>
      </c>
      <c r="Q762" t="s">
        <v>169</v>
      </c>
      <c r="R762">
        <v>140</v>
      </c>
      <c r="S762" t="s">
        <v>163</v>
      </c>
      <c r="T762" t="s">
        <v>170</v>
      </c>
      <c r="U762">
        <v>80</v>
      </c>
      <c r="V762" t="s">
        <v>163</v>
      </c>
      <c r="W762" t="s">
        <v>171</v>
      </c>
      <c r="X762">
        <v>101</v>
      </c>
      <c r="Y762" t="s">
        <v>163</v>
      </c>
      <c r="Z762" t="s">
        <v>172</v>
      </c>
      <c r="AA762">
        <v>190</v>
      </c>
      <c r="AB762" t="s">
        <v>163</v>
      </c>
      <c r="AC762" t="s">
        <v>173</v>
      </c>
      <c r="AD762">
        <v>20</v>
      </c>
      <c r="AE762" t="s">
        <v>163</v>
      </c>
    </row>
    <row r="763" spans="1:40">
      <c r="A763" s="26">
        <v>41509.808943657408</v>
      </c>
      <c r="B763" t="s">
        <v>129</v>
      </c>
      <c r="C763" t="s">
        <v>265</v>
      </c>
      <c r="D763" t="s">
        <v>828</v>
      </c>
    </row>
    <row r="764" spans="1:40">
      <c r="A764" s="26">
        <v>41509.808943657408</v>
      </c>
      <c r="B764" t="s">
        <v>129</v>
      </c>
      <c r="C764" t="s">
        <v>265</v>
      </c>
      <c r="D764" t="s">
        <v>829</v>
      </c>
      <c r="E764" t="s">
        <v>157</v>
      </c>
      <c r="F764" t="s">
        <v>158</v>
      </c>
      <c r="G764" t="s">
        <v>159</v>
      </c>
      <c r="H764" t="s">
        <v>176</v>
      </c>
      <c r="I764">
        <v>50</v>
      </c>
      <c r="J764" t="s">
        <v>163</v>
      </c>
      <c r="K764" t="s">
        <v>177</v>
      </c>
      <c r="L764">
        <v>50</v>
      </c>
      <c r="M764" t="s">
        <v>163</v>
      </c>
      <c r="N764" t="s">
        <v>178</v>
      </c>
      <c r="O764">
        <v>50</v>
      </c>
      <c r="P764" t="s">
        <v>163</v>
      </c>
    </row>
    <row r="765" spans="1:40">
      <c r="A765" s="26">
        <v>41509.808943657408</v>
      </c>
      <c r="B765" t="s">
        <v>129</v>
      </c>
      <c r="C765" t="s">
        <v>265</v>
      </c>
      <c r="D765" t="s">
        <v>830</v>
      </c>
      <c r="E765" t="s">
        <v>157</v>
      </c>
      <c r="F765" t="s">
        <v>158</v>
      </c>
      <c r="G765" t="s">
        <v>159</v>
      </c>
      <c r="H765" t="s">
        <v>180</v>
      </c>
      <c r="I765">
        <v>35</v>
      </c>
      <c r="J765" t="s">
        <v>163</v>
      </c>
      <c r="K765" t="s">
        <v>181</v>
      </c>
      <c r="L765">
        <v>5</v>
      </c>
      <c r="M765" t="s">
        <v>163</v>
      </c>
      <c r="N765" t="s">
        <v>182</v>
      </c>
      <c r="O765">
        <v>60</v>
      </c>
      <c r="P765" t="s">
        <v>163</v>
      </c>
    </row>
    <row r="766" spans="1:40">
      <c r="A766" s="26">
        <v>41509.808943657408</v>
      </c>
      <c r="B766" t="s">
        <v>129</v>
      </c>
      <c r="C766" t="s">
        <v>265</v>
      </c>
      <c r="D766" t="s">
        <v>831</v>
      </c>
      <c r="E766" t="s">
        <v>157</v>
      </c>
      <c r="F766" t="s">
        <v>158</v>
      </c>
      <c r="G766" t="s">
        <v>159</v>
      </c>
      <c r="H766" t="s">
        <v>184</v>
      </c>
      <c r="I766">
        <v>1</v>
      </c>
      <c r="J766" t="s">
        <v>163</v>
      </c>
    </row>
    <row r="767" spans="1:40">
      <c r="A767" s="26">
        <v>41509.808943657408</v>
      </c>
      <c r="B767" t="s">
        <v>129</v>
      </c>
      <c r="C767" t="s">
        <v>265</v>
      </c>
      <c r="D767" t="s">
        <v>832</v>
      </c>
      <c r="E767" t="s">
        <v>157</v>
      </c>
      <c r="F767" t="s">
        <v>158</v>
      </c>
      <c r="G767" t="s">
        <v>159</v>
      </c>
      <c r="H767" t="s">
        <v>186</v>
      </c>
      <c r="I767">
        <v>30</v>
      </c>
      <c r="J767" t="s">
        <v>163</v>
      </c>
      <c r="K767" t="s">
        <v>187</v>
      </c>
      <c r="L767">
        <v>30</v>
      </c>
      <c r="M767" t="s">
        <v>163</v>
      </c>
      <c r="N767" t="s">
        <v>188</v>
      </c>
      <c r="O767">
        <v>30</v>
      </c>
      <c r="P767" t="s">
        <v>163</v>
      </c>
      <c r="Q767" t="s">
        <v>189</v>
      </c>
      <c r="R767">
        <v>10</v>
      </c>
      <c r="S767" t="s">
        <v>163</v>
      </c>
      <c r="T767" t="s">
        <v>190</v>
      </c>
      <c r="U767">
        <v>20</v>
      </c>
      <c r="V767" t="s">
        <v>163</v>
      </c>
      <c r="W767" t="s">
        <v>191</v>
      </c>
      <c r="X767">
        <v>20</v>
      </c>
      <c r="Y767" t="s">
        <v>163</v>
      </c>
      <c r="Z767" t="s">
        <v>192</v>
      </c>
      <c r="AA767">
        <v>20</v>
      </c>
      <c r="AB767" t="s">
        <v>163</v>
      </c>
      <c r="AC767" t="s">
        <v>193</v>
      </c>
      <c r="AD767">
        <v>20</v>
      </c>
      <c r="AE767" t="s">
        <v>163</v>
      </c>
      <c r="AF767" t="s">
        <v>194</v>
      </c>
      <c r="AG767">
        <v>115200</v>
      </c>
      <c r="AH767" t="s">
        <v>163</v>
      </c>
      <c r="AI767" t="s">
        <v>195</v>
      </c>
      <c r="AJ767">
        <v>12000</v>
      </c>
      <c r="AK767" t="s">
        <v>163</v>
      </c>
      <c r="AL767" t="s">
        <v>196</v>
      </c>
      <c r="AM767">
        <v>30000</v>
      </c>
      <c r="AN767" t="s">
        <v>163</v>
      </c>
    </row>
    <row r="768" spans="1:40">
      <c r="A768" s="26">
        <v>41509.808943657408</v>
      </c>
      <c r="B768" t="s">
        <v>129</v>
      </c>
      <c r="C768" t="s">
        <v>265</v>
      </c>
      <c r="D768" t="s">
        <v>833</v>
      </c>
      <c r="E768" t="s">
        <v>157</v>
      </c>
      <c r="F768" t="s">
        <v>158</v>
      </c>
      <c r="G768" t="s">
        <v>159</v>
      </c>
      <c r="H768" t="s">
        <v>198</v>
      </c>
      <c r="I768">
        <v>60</v>
      </c>
      <c r="J768" t="s">
        <v>163</v>
      </c>
      <c r="K768" t="s">
        <v>199</v>
      </c>
      <c r="L768">
        <v>40</v>
      </c>
      <c r="M768" t="s">
        <v>163</v>
      </c>
      <c r="N768" t="s">
        <v>200</v>
      </c>
      <c r="O768">
        <v>50</v>
      </c>
      <c r="P768" t="s">
        <v>163</v>
      </c>
      <c r="Q768" t="s">
        <v>201</v>
      </c>
      <c r="R768">
        <v>40</v>
      </c>
      <c r="S768" t="s">
        <v>163</v>
      </c>
      <c r="T768" t="s">
        <v>202</v>
      </c>
      <c r="U768">
        <v>60</v>
      </c>
      <c r="V768" t="s">
        <v>163</v>
      </c>
      <c r="W768" t="s">
        <v>203</v>
      </c>
      <c r="X768">
        <v>50</v>
      </c>
      <c r="Y768" t="s">
        <v>163</v>
      </c>
      <c r="Z768" t="s">
        <v>204</v>
      </c>
      <c r="AA768">
        <v>50</v>
      </c>
      <c r="AB768" t="s">
        <v>163</v>
      </c>
      <c r="AC768" t="s">
        <v>205</v>
      </c>
      <c r="AD768">
        <v>35</v>
      </c>
      <c r="AE768" t="s">
        <v>163</v>
      </c>
      <c r="AF768" t="s">
        <v>206</v>
      </c>
      <c r="AG768">
        <v>8</v>
      </c>
      <c r="AH768" t="s">
        <v>163</v>
      </c>
      <c r="AI768" t="s">
        <v>207</v>
      </c>
      <c r="AJ768">
        <v>90</v>
      </c>
      <c r="AK768" t="s">
        <v>163</v>
      </c>
      <c r="AL768" t="s">
        <v>208</v>
      </c>
      <c r="AM768">
        <v>1</v>
      </c>
      <c r="AN768" t="s">
        <v>163</v>
      </c>
    </row>
    <row r="769" spans="1:40">
      <c r="A769" s="26">
        <v>41509.808943657408</v>
      </c>
      <c r="B769" t="s">
        <v>129</v>
      </c>
      <c r="C769" t="s">
        <v>265</v>
      </c>
      <c r="D769" t="s">
        <v>834</v>
      </c>
      <c r="E769" t="s">
        <v>157</v>
      </c>
      <c r="F769" t="s">
        <v>158</v>
      </c>
      <c r="G769" t="s">
        <v>159</v>
      </c>
      <c r="H769" t="s">
        <v>210</v>
      </c>
      <c r="I769">
        <v>33</v>
      </c>
      <c r="J769" t="s">
        <v>163</v>
      </c>
      <c r="K769" t="s">
        <v>211</v>
      </c>
      <c r="L769">
        <v>33</v>
      </c>
      <c r="M769" t="s">
        <v>163</v>
      </c>
      <c r="N769" t="s">
        <v>212</v>
      </c>
      <c r="O769">
        <v>34</v>
      </c>
      <c r="P769" t="s">
        <v>163</v>
      </c>
      <c r="Q769" t="s">
        <v>190</v>
      </c>
      <c r="R769">
        <v>20</v>
      </c>
      <c r="S769" t="s">
        <v>163</v>
      </c>
      <c r="T769" t="s">
        <v>191</v>
      </c>
      <c r="U769">
        <v>20</v>
      </c>
      <c r="V769" t="s">
        <v>163</v>
      </c>
      <c r="W769" t="s">
        <v>192</v>
      </c>
      <c r="X769">
        <v>20</v>
      </c>
      <c r="Y769" t="s">
        <v>163</v>
      </c>
      <c r="Z769" t="s">
        <v>213</v>
      </c>
      <c r="AA769">
        <v>20</v>
      </c>
      <c r="AB769" t="s">
        <v>163</v>
      </c>
      <c r="AC769" t="s">
        <v>214</v>
      </c>
      <c r="AD769">
        <v>20</v>
      </c>
      <c r="AE769" t="s">
        <v>163</v>
      </c>
      <c r="AF769" t="s">
        <v>215</v>
      </c>
      <c r="AG769">
        <v>20</v>
      </c>
      <c r="AH769" t="s">
        <v>163</v>
      </c>
      <c r="AI769" t="s">
        <v>194</v>
      </c>
      <c r="AJ769">
        <v>115200</v>
      </c>
      <c r="AK769" t="s">
        <v>163</v>
      </c>
      <c r="AL769" t="s">
        <v>195</v>
      </c>
      <c r="AM769">
        <v>12000</v>
      </c>
      <c r="AN769" t="s">
        <v>163</v>
      </c>
    </row>
    <row r="770" spans="1:40">
      <c r="A770" s="26">
        <v>41509.808943657408</v>
      </c>
      <c r="B770" t="s">
        <v>129</v>
      </c>
      <c r="C770" t="s">
        <v>423</v>
      </c>
      <c r="D770" t="s">
        <v>835</v>
      </c>
    </row>
    <row r="771" spans="1:40">
      <c r="A771" s="26">
        <v>41509.808943657408</v>
      </c>
      <c r="B771" t="s">
        <v>129</v>
      </c>
      <c r="C771" t="s">
        <v>423</v>
      </c>
      <c r="D771" t="s">
        <v>836</v>
      </c>
      <c r="E771" t="s">
        <v>157</v>
      </c>
      <c r="F771" t="s">
        <v>158</v>
      </c>
      <c r="G771" t="s">
        <v>159</v>
      </c>
      <c r="H771" t="s">
        <v>160</v>
      </c>
      <c r="I771">
        <v>240000</v>
      </c>
      <c r="J771" t="s">
        <v>161</v>
      </c>
      <c r="K771">
        <v>240000</v>
      </c>
      <c r="L771" t="s">
        <v>162</v>
      </c>
      <c r="M771">
        <v>500</v>
      </c>
      <c r="N771" t="s">
        <v>163</v>
      </c>
      <c r="O771" t="s">
        <v>164</v>
      </c>
      <c r="P771">
        <v>300</v>
      </c>
      <c r="Q771" t="s">
        <v>163</v>
      </c>
    </row>
    <row r="772" spans="1:40">
      <c r="A772" s="26">
        <v>41509.808943657408</v>
      </c>
      <c r="B772" t="s">
        <v>129</v>
      </c>
      <c r="C772" t="s">
        <v>423</v>
      </c>
      <c r="D772" t="s">
        <v>837</v>
      </c>
      <c r="E772" t="s">
        <v>157</v>
      </c>
      <c r="F772" t="s">
        <v>158</v>
      </c>
      <c r="G772" t="s">
        <v>159</v>
      </c>
      <c r="H772" t="s">
        <v>166</v>
      </c>
      <c r="I772">
        <v>49</v>
      </c>
      <c r="J772" t="s">
        <v>163</v>
      </c>
      <c r="K772" t="s">
        <v>167</v>
      </c>
      <c r="L772">
        <v>130</v>
      </c>
      <c r="M772" t="s">
        <v>163</v>
      </c>
      <c r="N772" t="s">
        <v>168</v>
      </c>
      <c r="O772">
        <v>180</v>
      </c>
      <c r="P772" t="s">
        <v>163</v>
      </c>
      <c r="Q772" t="s">
        <v>169</v>
      </c>
      <c r="R772">
        <v>140</v>
      </c>
      <c r="S772" t="s">
        <v>163</v>
      </c>
      <c r="T772" t="s">
        <v>170</v>
      </c>
      <c r="U772">
        <v>80</v>
      </c>
      <c r="V772" t="s">
        <v>163</v>
      </c>
      <c r="W772" t="s">
        <v>171</v>
      </c>
      <c r="X772">
        <v>101</v>
      </c>
      <c r="Y772" t="s">
        <v>163</v>
      </c>
      <c r="Z772" t="s">
        <v>172</v>
      </c>
      <c r="AA772">
        <v>190</v>
      </c>
      <c r="AB772" t="s">
        <v>163</v>
      </c>
      <c r="AC772" t="s">
        <v>173</v>
      </c>
      <c r="AD772">
        <v>20</v>
      </c>
      <c r="AE772" t="s">
        <v>163</v>
      </c>
    </row>
    <row r="773" spans="1:40">
      <c r="A773" s="26">
        <v>41509.808943657408</v>
      </c>
      <c r="B773" t="s">
        <v>129</v>
      </c>
      <c r="C773" t="s">
        <v>423</v>
      </c>
      <c r="D773" t="s">
        <v>838</v>
      </c>
    </row>
    <row r="774" spans="1:40">
      <c r="A774" s="26">
        <v>41509.808943657408</v>
      </c>
      <c r="B774" t="s">
        <v>129</v>
      </c>
      <c r="C774" t="s">
        <v>423</v>
      </c>
      <c r="D774" t="s">
        <v>839</v>
      </c>
      <c r="E774" t="s">
        <v>157</v>
      </c>
      <c r="F774" t="s">
        <v>158</v>
      </c>
      <c r="G774" t="s">
        <v>159</v>
      </c>
      <c r="H774" t="s">
        <v>176</v>
      </c>
      <c r="I774">
        <v>50</v>
      </c>
      <c r="J774" t="s">
        <v>163</v>
      </c>
      <c r="K774" t="s">
        <v>177</v>
      </c>
      <c r="L774">
        <v>50</v>
      </c>
      <c r="M774" t="s">
        <v>163</v>
      </c>
      <c r="N774" t="s">
        <v>178</v>
      </c>
      <c r="O774">
        <v>50</v>
      </c>
      <c r="P774" t="s">
        <v>163</v>
      </c>
    </row>
    <row r="775" spans="1:40">
      <c r="A775" s="26">
        <v>41509.808943657408</v>
      </c>
      <c r="B775" t="s">
        <v>129</v>
      </c>
      <c r="C775" t="s">
        <v>423</v>
      </c>
      <c r="D775" t="s">
        <v>840</v>
      </c>
      <c r="E775" t="s">
        <v>157</v>
      </c>
      <c r="F775" t="s">
        <v>158</v>
      </c>
      <c r="G775" t="s">
        <v>159</v>
      </c>
      <c r="H775" t="s">
        <v>180</v>
      </c>
      <c r="I775">
        <v>35</v>
      </c>
      <c r="J775" t="s">
        <v>163</v>
      </c>
      <c r="K775" t="s">
        <v>181</v>
      </c>
      <c r="L775">
        <v>5</v>
      </c>
      <c r="M775" t="s">
        <v>163</v>
      </c>
      <c r="N775" t="s">
        <v>182</v>
      </c>
      <c r="O775">
        <v>60</v>
      </c>
      <c r="P775" t="s">
        <v>163</v>
      </c>
    </row>
    <row r="776" spans="1:40">
      <c r="A776" s="26">
        <v>41509.808943657408</v>
      </c>
      <c r="B776" t="s">
        <v>129</v>
      </c>
      <c r="C776" t="s">
        <v>423</v>
      </c>
      <c r="D776" t="s">
        <v>841</v>
      </c>
      <c r="E776" t="s">
        <v>157</v>
      </c>
      <c r="F776" t="s">
        <v>158</v>
      </c>
      <c r="G776" t="s">
        <v>159</v>
      </c>
      <c r="H776" t="s">
        <v>184</v>
      </c>
      <c r="I776">
        <v>1</v>
      </c>
      <c r="J776" t="s">
        <v>163</v>
      </c>
    </row>
    <row r="777" spans="1:40">
      <c r="A777" s="26">
        <v>41509.808943657408</v>
      </c>
      <c r="B777" t="s">
        <v>129</v>
      </c>
      <c r="C777" t="s">
        <v>269</v>
      </c>
      <c r="D777" t="s">
        <v>842</v>
      </c>
    </row>
    <row r="778" spans="1:40">
      <c r="A778" s="26">
        <v>41509.808943657408</v>
      </c>
      <c r="B778" t="s">
        <v>129</v>
      </c>
      <c r="C778" t="s">
        <v>269</v>
      </c>
      <c r="D778" t="s">
        <v>843</v>
      </c>
      <c r="E778" t="s">
        <v>157</v>
      </c>
      <c r="F778" t="s">
        <v>158</v>
      </c>
      <c r="G778" t="s">
        <v>159</v>
      </c>
      <c r="H778" t="s">
        <v>160</v>
      </c>
      <c r="I778">
        <v>240000</v>
      </c>
      <c r="J778" t="s">
        <v>161</v>
      </c>
      <c r="K778">
        <v>240000</v>
      </c>
      <c r="L778" t="s">
        <v>162</v>
      </c>
      <c r="M778">
        <v>500</v>
      </c>
      <c r="N778" t="s">
        <v>163</v>
      </c>
      <c r="O778" t="s">
        <v>164</v>
      </c>
      <c r="P778">
        <v>300</v>
      </c>
      <c r="Q778" t="s">
        <v>163</v>
      </c>
    </row>
    <row r="779" spans="1:40">
      <c r="A779" s="26">
        <v>41509.808943657408</v>
      </c>
      <c r="B779" t="s">
        <v>129</v>
      </c>
      <c r="C779" t="s">
        <v>269</v>
      </c>
      <c r="D779" t="s">
        <v>844</v>
      </c>
      <c r="E779" t="s">
        <v>157</v>
      </c>
      <c r="F779" t="s">
        <v>158</v>
      </c>
      <c r="G779" t="s">
        <v>159</v>
      </c>
      <c r="H779" t="s">
        <v>166</v>
      </c>
      <c r="I779">
        <v>49</v>
      </c>
      <c r="J779" t="s">
        <v>163</v>
      </c>
      <c r="K779" t="s">
        <v>167</v>
      </c>
      <c r="L779">
        <v>130</v>
      </c>
      <c r="M779" t="s">
        <v>163</v>
      </c>
      <c r="N779" t="s">
        <v>168</v>
      </c>
      <c r="O779">
        <v>180</v>
      </c>
      <c r="P779" t="s">
        <v>163</v>
      </c>
      <c r="Q779" t="s">
        <v>169</v>
      </c>
      <c r="R779">
        <v>140</v>
      </c>
      <c r="S779" t="s">
        <v>163</v>
      </c>
      <c r="T779" t="s">
        <v>170</v>
      </c>
      <c r="U779">
        <v>80</v>
      </c>
      <c r="V779" t="s">
        <v>163</v>
      </c>
      <c r="W779" t="s">
        <v>171</v>
      </c>
      <c r="X779">
        <v>101</v>
      </c>
      <c r="Y779" t="s">
        <v>163</v>
      </c>
      <c r="Z779" t="s">
        <v>172</v>
      </c>
      <c r="AA779">
        <v>190</v>
      </c>
      <c r="AB779" t="s">
        <v>163</v>
      </c>
      <c r="AC779" t="s">
        <v>173</v>
      </c>
      <c r="AD779">
        <v>20</v>
      </c>
      <c r="AE779" t="s">
        <v>163</v>
      </c>
    </row>
    <row r="780" spans="1:40">
      <c r="A780" s="26">
        <v>41509.808943657408</v>
      </c>
      <c r="B780" t="s">
        <v>129</v>
      </c>
      <c r="C780" t="s">
        <v>269</v>
      </c>
      <c r="D780" t="s">
        <v>845</v>
      </c>
    </row>
    <row r="781" spans="1:40">
      <c r="A781" s="26">
        <v>41509.808943657408</v>
      </c>
      <c r="B781" t="s">
        <v>129</v>
      </c>
      <c r="C781" t="s">
        <v>269</v>
      </c>
      <c r="D781" t="s">
        <v>846</v>
      </c>
      <c r="E781" t="s">
        <v>157</v>
      </c>
      <c r="F781" t="s">
        <v>158</v>
      </c>
      <c r="G781" t="s">
        <v>159</v>
      </c>
      <c r="H781" t="s">
        <v>176</v>
      </c>
      <c r="I781">
        <v>50</v>
      </c>
      <c r="J781" t="s">
        <v>163</v>
      </c>
      <c r="K781" t="s">
        <v>177</v>
      </c>
      <c r="L781">
        <v>50</v>
      </c>
      <c r="M781" t="s">
        <v>163</v>
      </c>
      <c r="N781" t="s">
        <v>178</v>
      </c>
      <c r="O781">
        <v>50</v>
      </c>
      <c r="P781" t="s">
        <v>163</v>
      </c>
    </row>
    <row r="782" spans="1:40">
      <c r="A782" s="26">
        <v>41509.808943657408</v>
      </c>
      <c r="B782" t="s">
        <v>129</v>
      </c>
      <c r="C782" t="s">
        <v>269</v>
      </c>
      <c r="D782" t="s">
        <v>847</v>
      </c>
      <c r="E782" t="s">
        <v>157</v>
      </c>
      <c r="F782" t="s">
        <v>158</v>
      </c>
      <c r="G782" t="s">
        <v>159</v>
      </c>
      <c r="H782" t="s">
        <v>180</v>
      </c>
      <c r="I782">
        <v>35</v>
      </c>
      <c r="J782" t="s">
        <v>163</v>
      </c>
      <c r="K782" t="s">
        <v>181</v>
      </c>
      <c r="L782">
        <v>5</v>
      </c>
      <c r="M782" t="s">
        <v>163</v>
      </c>
      <c r="N782" t="s">
        <v>182</v>
      </c>
      <c r="O782">
        <v>60</v>
      </c>
      <c r="P782" t="s">
        <v>163</v>
      </c>
    </row>
    <row r="783" spans="1:40">
      <c r="A783" s="26">
        <v>41509.808943668984</v>
      </c>
      <c r="B783" t="s">
        <v>129</v>
      </c>
      <c r="C783" t="s">
        <v>152</v>
      </c>
      <c r="D783" t="s">
        <v>848</v>
      </c>
      <c r="E783" t="s">
        <v>131</v>
      </c>
      <c r="F783" t="s">
        <v>849</v>
      </c>
      <c r="G783" t="s">
        <v>850</v>
      </c>
      <c r="H783" t="s">
        <v>851</v>
      </c>
    </row>
    <row r="784" spans="1:40">
      <c r="A784" s="26">
        <v>41509.808943668984</v>
      </c>
      <c r="B784" t="s">
        <v>129</v>
      </c>
      <c r="C784" t="s">
        <v>267</v>
      </c>
      <c r="D784" t="s">
        <v>852</v>
      </c>
    </row>
    <row r="785" spans="1:40">
      <c r="A785" s="26">
        <v>41509.808943668984</v>
      </c>
      <c r="B785" t="s">
        <v>129</v>
      </c>
      <c r="C785" t="s">
        <v>267</v>
      </c>
      <c r="D785" t="s">
        <v>853</v>
      </c>
      <c r="E785" t="s">
        <v>157</v>
      </c>
      <c r="F785" t="s">
        <v>158</v>
      </c>
      <c r="G785" t="s">
        <v>159</v>
      </c>
      <c r="H785" t="s">
        <v>160</v>
      </c>
      <c r="I785">
        <v>240000</v>
      </c>
      <c r="J785" t="s">
        <v>161</v>
      </c>
      <c r="K785">
        <v>240000</v>
      </c>
      <c r="L785" t="s">
        <v>162</v>
      </c>
      <c r="M785">
        <v>500</v>
      </c>
      <c r="N785" t="s">
        <v>163</v>
      </c>
      <c r="O785" t="s">
        <v>164</v>
      </c>
      <c r="P785">
        <v>300</v>
      </c>
      <c r="Q785" t="s">
        <v>163</v>
      </c>
    </row>
    <row r="786" spans="1:40">
      <c r="A786" s="26">
        <v>41509.808943668984</v>
      </c>
      <c r="B786" t="s">
        <v>129</v>
      </c>
      <c r="C786" t="s">
        <v>267</v>
      </c>
      <c r="D786" t="s">
        <v>854</v>
      </c>
      <c r="E786" t="s">
        <v>157</v>
      </c>
      <c r="F786" t="s">
        <v>158</v>
      </c>
      <c r="G786" t="s">
        <v>159</v>
      </c>
      <c r="H786" t="s">
        <v>166</v>
      </c>
      <c r="I786">
        <v>49</v>
      </c>
      <c r="J786" t="s">
        <v>163</v>
      </c>
      <c r="K786" t="s">
        <v>167</v>
      </c>
      <c r="L786">
        <v>130</v>
      </c>
      <c r="M786" t="s">
        <v>163</v>
      </c>
      <c r="N786" t="s">
        <v>168</v>
      </c>
      <c r="O786">
        <v>180</v>
      </c>
      <c r="P786" t="s">
        <v>163</v>
      </c>
      <c r="Q786" t="s">
        <v>169</v>
      </c>
      <c r="R786">
        <v>140</v>
      </c>
      <c r="S786" t="s">
        <v>163</v>
      </c>
      <c r="T786" t="s">
        <v>170</v>
      </c>
      <c r="U786">
        <v>80</v>
      </c>
      <c r="V786" t="s">
        <v>163</v>
      </c>
      <c r="W786" t="s">
        <v>171</v>
      </c>
      <c r="X786">
        <v>101</v>
      </c>
      <c r="Y786" t="s">
        <v>163</v>
      </c>
      <c r="Z786" t="s">
        <v>172</v>
      </c>
      <c r="AA786">
        <v>190</v>
      </c>
      <c r="AB786" t="s">
        <v>163</v>
      </c>
      <c r="AC786" t="s">
        <v>173</v>
      </c>
      <c r="AD786">
        <v>20</v>
      </c>
      <c r="AE786" t="s">
        <v>163</v>
      </c>
    </row>
    <row r="787" spans="1:40">
      <c r="A787" s="26">
        <v>41509.808943668984</v>
      </c>
      <c r="B787" t="s">
        <v>129</v>
      </c>
      <c r="C787" t="s">
        <v>267</v>
      </c>
      <c r="D787" t="s">
        <v>855</v>
      </c>
    </row>
    <row r="788" spans="1:40">
      <c r="A788" s="26">
        <v>41509.808943668984</v>
      </c>
      <c r="B788" t="s">
        <v>129</v>
      </c>
      <c r="C788" t="s">
        <v>267</v>
      </c>
      <c r="D788" t="s">
        <v>856</v>
      </c>
      <c r="E788" t="s">
        <v>157</v>
      </c>
      <c r="F788" t="s">
        <v>158</v>
      </c>
      <c r="G788" t="s">
        <v>159</v>
      </c>
      <c r="H788" t="s">
        <v>176</v>
      </c>
      <c r="I788">
        <v>50</v>
      </c>
      <c r="J788" t="s">
        <v>163</v>
      </c>
      <c r="K788" t="s">
        <v>177</v>
      </c>
      <c r="L788">
        <v>50</v>
      </c>
      <c r="M788" t="s">
        <v>163</v>
      </c>
      <c r="N788" t="s">
        <v>178</v>
      </c>
      <c r="O788">
        <v>50</v>
      </c>
      <c r="P788" t="s">
        <v>163</v>
      </c>
    </row>
    <row r="789" spans="1:40">
      <c r="A789" s="26">
        <v>41509.808943668984</v>
      </c>
      <c r="B789" t="s">
        <v>129</v>
      </c>
      <c r="C789" t="s">
        <v>267</v>
      </c>
      <c r="D789" t="s">
        <v>857</v>
      </c>
      <c r="E789" t="s">
        <v>157</v>
      </c>
      <c r="F789" t="s">
        <v>158</v>
      </c>
      <c r="G789" t="s">
        <v>159</v>
      </c>
      <c r="H789" t="s">
        <v>180</v>
      </c>
      <c r="I789">
        <v>35</v>
      </c>
      <c r="J789" t="s">
        <v>163</v>
      </c>
      <c r="K789" t="s">
        <v>181</v>
      </c>
      <c r="L789">
        <v>5</v>
      </c>
      <c r="M789" t="s">
        <v>163</v>
      </c>
      <c r="N789" t="s">
        <v>182</v>
      </c>
      <c r="O789">
        <v>60</v>
      </c>
      <c r="P789" t="s">
        <v>163</v>
      </c>
    </row>
    <row r="790" spans="1:40">
      <c r="A790" s="26">
        <v>41509.808943668984</v>
      </c>
      <c r="B790" t="s">
        <v>129</v>
      </c>
      <c r="C790" t="s">
        <v>267</v>
      </c>
      <c r="D790" t="s">
        <v>858</v>
      </c>
      <c r="E790" t="s">
        <v>157</v>
      </c>
      <c r="F790" t="s">
        <v>158</v>
      </c>
      <c r="G790" t="s">
        <v>159</v>
      </c>
      <c r="H790" t="s">
        <v>184</v>
      </c>
      <c r="I790">
        <v>1</v>
      </c>
      <c r="J790" t="s">
        <v>163</v>
      </c>
    </row>
    <row r="791" spans="1:40">
      <c r="A791" s="26">
        <v>41509.808943668984</v>
      </c>
      <c r="B791" t="s">
        <v>129</v>
      </c>
      <c r="C791" t="s">
        <v>267</v>
      </c>
      <c r="D791" t="s">
        <v>859</v>
      </c>
      <c r="E791" t="s">
        <v>157</v>
      </c>
      <c r="F791" t="s">
        <v>158</v>
      </c>
      <c r="G791" t="s">
        <v>159</v>
      </c>
      <c r="H791" t="s">
        <v>186</v>
      </c>
      <c r="I791">
        <v>30</v>
      </c>
      <c r="J791" t="s">
        <v>163</v>
      </c>
      <c r="K791" t="s">
        <v>187</v>
      </c>
      <c r="L791">
        <v>30</v>
      </c>
      <c r="M791" t="s">
        <v>163</v>
      </c>
      <c r="N791" t="s">
        <v>188</v>
      </c>
      <c r="O791">
        <v>30</v>
      </c>
      <c r="P791" t="s">
        <v>163</v>
      </c>
      <c r="Q791" t="s">
        <v>189</v>
      </c>
      <c r="R791">
        <v>10</v>
      </c>
      <c r="S791" t="s">
        <v>163</v>
      </c>
      <c r="T791" t="s">
        <v>190</v>
      </c>
      <c r="U791">
        <v>20</v>
      </c>
      <c r="V791" t="s">
        <v>163</v>
      </c>
      <c r="W791" t="s">
        <v>191</v>
      </c>
      <c r="X791">
        <v>20</v>
      </c>
      <c r="Y791" t="s">
        <v>163</v>
      </c>
      <c r="Z791" t="s">
        <v>192</v>
      </c>
      <c r="AA791">
        <v>20</v>
      </c>
      <c r="AB791" t="s">
        <v>163</v>
      </c>
      <c r="AC791" t="s">
        <v>193</v>
      </c>
      <c r="AD791">
        <v>20</v>
      </c>
      <c r="AE791" t="s">
        <v>163</v>
      </c>
      <c r="AF791" t="s">
        <v>194</v>
      </c>
      <c r="AG791">
        <v>115200</v>
      </c>
      <c r="AH791" t="s">
        <v>163</v>
      </c>
      <c r="AI791" t="s">
        <v>195</v>
      </c>
      <c r="AJ791">
        <v>12000</v>
      </c>
      <c r="AK791" t="s">
        <v>163</v>
      </c>
      <c r="AL791" t="s">
        <v>196</v>
      </c>
      <c r="AM791">
        <v>30000</v>
      </c>
      <c r="AN791" t="s">
        <v>163</v>
      </c>
    </row>
    <row r="792" spans="1:40">
      <c r="A792" s="26">
        <v>41509.808943668984</v>
      </c>
      <c r="B792" t="s">
        <v>129</v>
      </c>
      <c r="C792" t="s">
        <v>267</v>
      </c>
      <c r="D792" t="s">
        <v>860</v>
      </c>
      <c r="E792" t="s">
        <v>157</v>
      </c>
      <c r="F792" t="s">
        <v>158</v>
      </c>
      <c r="G792" t="s">
        <v>159</v>
      </c>
      <c r="H792" t="s">
        <v>198</v>
      </c>
      <c r="I792">
        <v>60</v>
      </c>
      <c r="J792" t="s">
        <v>163</v>
      </c>
      <c r="K792" t="s">
        <v>199</v>
      </c>
      <c r="L792">
        <v>40</v>
      </c>
      <c r="M792" t="s">
        <v>163</v>
      </c>
      <c r="N792" t="s">
        <v>200</v>
      </c>
      <c r="O792">
        <v>50</v>
      </c>
      <c r="P792" t="s">
        <v>163</v>
      </c>
      <c r="Q792" t="s">
        <v>201</v>
      </c>
      <c r="R792">
        <v>40</v>
      </c>
      <c r="S792" t="s">
        <v>163</v>
      </c>
      <c r="T792" t="s">
        <v>202</v>
      </c>
      <c r="U792">
        <v>60</v>
      </c>
      <c r="V792" t="s">
        <v>163</v>
      </c>
      <c r="W792" t="s">
        <v>203</v>
      </c>
      <c r="X792">
        <v>50</v>
      </c>
      <c r="Y792" t="s">
        <v>163</v>
      </c>
      <c r="Z792" t="s">
        <v>204</v>
      </c>
      <c r="AA792">
        <v>50</v>
      </c>
      <c r="AB792" t="s">
        <v>163</v>
      </c>
      <c r="AC792" t="s">
        <v>205</v>
      </c>
      <c r="AD792">
        <v>35</v>
      </c>
      <c r="AE792" t="s">
        <v>163</v>
      </c>
      <c r="AF792" t="s">
        <v>206</v>
      </c>
      <c r="AG792">
        <v>8</v>
      </c>
      <c r="AH792" t="s">
        <v>163</v>
      </c>
      <c r="AI792" t="s">
        <v>207</v>
      </c>
      <c r="AJ792">
        <v>90</v>
      </c>
      <c r="AK792" t="s">
        <v>163</v>
      </c>
      <c r="AL792" t="s">
        <v>208</v>
      </c>
      <c r="AM792">
        <v>1</v>
      </c>
      <c r="AN792" t="s">
        <v>163</v>
      </c>
    </row>
    <row r="793" spans="1:40">
      <c r="A793" s="26">
        <v>41509.808943668984</v>
      </c>
      <c r="B793" t="s">
        <v>129</v>
      </c>
      <c r="C793" t="s">
        <v>267</v>
      </c>
      <c r="D793" t="s">
        <v>861</v>
      </c>
      <c r="E793" t="s">
        <v>157</v>
      </c>
      <c r="F793" t="s">
        <v>158</v>
      </c>
      <c r="G793" t="s">
        <v>159</v>
      </c>
      <c r="H793" t="s">
        <v>210</v>
      </c>
      <c r="I793">
        <v>33</v>
      </c>
      <c r="J793" t="s">
        <v>163</v>
      </c>
      <c r="K793" t="s">
        <v>211</v>
      </c>
      <c r="L793">
        <v>33</v>
      </c>
      <c r="M793" t="s">
        <v>163</v>
      </c>
      <c r="N793" t="s">
        <v>212</v>
      </c>
      <c r="O793">
        <v>34</v>
      </c>
      <c r="P793" t="s">
        <v>163</v>
      </c>
      <c r="Q793" t="s">
        <v>190</v>
      </c>
      <c r="R793">
        <v>20</v>
      </c>
      <c r="S793" t="s">
        <v>163</v>
      </c>
      <c r="T793" t="s">
        <v>191</v>
      </c>
      <c r="U793">
        <v>20</v>
      </c>
      <c r="V793" t="s">
        <v>163</v>
      </c>
      <c r="W793" t="s">
        <v>192</v>
      </c>
      <c r="X793">
        <v>20</v>
      </c>
      <c r="Y793" t="s">
        <v>163</v>
      </c>
      <c r="Z793" t="s">
        <v>213</v>
      </c>
      <c r="AA793">
        <v>20</v>
      </c>
      <c r="AB793" t="s">
        <v>163</v>
      </c>
      <c r="AC793" t="s">
        <v>214</v>
      </c>
      <c r="AD793">
        <v>20</v>
      </c>
      <c r="AE793" t="s">
        <v>163</v>
      </c>
      <c r="AF793" t="s">
        <v>215</v>
      </c>
      <c r="AG793">
        <v>20</v>
      </c>
      <c r="AH793" t="s">
        <v>163</v>
      </c>
      <c r="AI793" t="s">
        <v>194</v>
      </c>
      <c r="AJ793">
        <v>115200</v>
      </c>
      <c r="AK793" t="s">
        <v>163</v>
      </c>
      <c r="AL793" t="s">
        <v>195</v>
      </c>
      <c r="AM793">
        <v>12000</v>
      </c>
      <c r="AN793" t="s">
        <v>163</v>
      </c>
    </row>
    <row r="794" spans="1:40">
      <c r="A794" s="26">
        <v>41509.808943668984</v>
      </c>
      <c r="B794" t="s">
        <v>129</v>
      </c>
      <c r="C794" t="s">
        <v>267</v>
      </c>
      <c r="D794" t="s">
        <v>862</v>
      </c>
      <c r="E794" t="s">
        <v>131</v>
      </c>
      <c r="F794" t="s">
        <v>220</v>
      </c>
      <c r="G794" t="s">
        <v>221</v>
      </c>
    </row>
    <row r="795" spans="1:40">
      <c r="A795" s="26">
        <v>41509.808943668984</v>
      </c>
      <c r="B795" t="s">
        <v>129</v>
      </c>
      <c r="C795" t="s">
        <v>267</v>
      </c>
      <c r="D795" t="s">
        <v>863</v>
      </c>
      <c r="E795" t="s">
        <v>131</v>
      </c>
      <c r="F795" t="s">
        <v>864</v>
      </c>
      <c r="G795" t="s">
        <v>865</v>
      </c>
      <c r="H795" t="s">
        <v>866</v>
      </c>
    </row>
    <row r="796" spans="1:40">
      <c r="A796" s="26">
        <v>41509.808943668984</v>
      </c>
      <c r="B796" t="s">
        <v>129</v>
      </c>
      <c r="C796" t="s">
        <v>265</v>
      </c>
      <c r="D796" t="s">
        <v>867</v>
      </c>
      <c r="E796" t="s">
        <v>131</v>
      </c>
      <c r="F796" t="s">
        <v>220</v>
      </c>
      <c r="G796" t="s">
        <v>221</v>
      </c>
    </row>
    <row r="797" spans="1:40">
      <c r="A797" s="26">
        <v>41509.808943668984</v>
      </c>
      <c r="B797" t="s">
        <v>129</v>
      </c>
      <c r="C797" t="s">
        <v>265</v>
      </c>
      <c r="D797" t="s">
        <v>868</v>
      </c>
      <c r="E797" t="s">
        <v>131</v>
      </c>
      <c r="F797" t="s">
        <v>869</v>
      </c>
      <c r="G797" t="s">
        <v>870</v>
      </c>
      <c r="H797" t="s">
        <v>871</v>
      </c>
    </row>
    <row r="798" spans="1:40">
      <c r="A798" s="26">
        <v>41509.808943668984</v>
      </c>
      <c r="B798" t="s">
        <v>129</v>
      </c>
      <c r="C798" t="s">
        <v>423</v>
      </c>
      <c r="D798" t="s">
        <v>872</v>
      </c>
      <c r="E798" t="s">
        <v>157</v>
      </c>
      <c r="F798" t="s">
        <v>158</v>
      </c>
      <c r="G798" t="s">
        <v>159</v>
      </c>
      <c r="H798" t="s">
        <v>198</v>
      </c>
      <c r="I798">
        <v>60</v>
      </c>
      <c r="J798" t="s">
        <v>163</v>
      </c>
      <c r="K798" t="s">
        <v>199</v>
      </c>
      <c r="L798">
        <v>40</v>
      </c>
      <c r="M798" t="s">
        <v>163</v>
      </c>
      <c r="N798" t="s">
        <v>200</v>
      </c>
      <c r="O798">
        <v>50</v>
      </c>
      <c r="P798" t="s">
        <v>163</v>
      </c>
      <c r="Q798" t="s">
        <v>201</v>
      </c>
      <c r="R798">
        <v>40</v>
      </c>
      <c r="S798" t="s">
        <v>163</v>
      </c>
      <c r="T798" t="s">
        <v>202</v>
      </c>
      <c r="U798">
        <v>60</v>
      </c>
      <c r="V798" t="s">
        <v>163</v>
      </c>
      <c r="W798" t="s">
        <v>203</v>
      </c>
      <c r="X798">
        <v>50</v>
      </c>
      <c r="Y798" t="s">
        <v>163</v>
      </c>
      <c r="Z798" t="s">
        <v>204</v>
      </c>
      <c r="AA798">
        <v>50</v>
      </c>
      <c r="AB798" t="s">
        <v>163</v>
      </c>
      <c r="AC798" t="s">
        <v>205</v>
      </c>
      <c r="AD798">
        <v>35</v>
      </c>
      <c r="AE798" t="s">
        <v>163</v>
      </c>
      <c r="AF798" t="s">
        <v>206</v>
      </c>
      <c r="AG798">
        <v>8</v>
      </c>
      <c r="AH798" t="s">
        <v>163</v>
      </c>
      <c r="AI798" t="s">
        <v>207</v>
      </c>
      <c r="AJ798">
        <v>90</v>
      </c>
      <c r="AK798" t="s">
        <v>163</v>
      </c>
      <c r="AL798" t="s">
        <v>208</v>
      </c>
      <c r="AM798">
        <v>1</v>
      </c>
      <c r="AN798" t="s">
        <v>163</v>
      </c>
    </row>
    <row r="799" spans="1:40">
      <c r="A799" s="26">
        <v>41509.808943668984</v>
      </c>
      <c r="B799" t="s">
        <v>129</v>
      </c>
      <c r="C799" t="s">
        <v>423</v>
      </c>
      <c r="D799" t="s">
        <v>873</v>
      </c>
      <c r="E799" t="s">
        <v>157</v>
      </c>
      <c r="F799" t="s">
        <v>158</v>
      </c>
      <c r="G799" t="s">
        <v>159</v>
      </c>
      <c r="H799" t="s">
        <v>210</v>
      </c>
      <c r="I799">
        <v>33</v>
      </c>
      <c r="J799" t="s">
        <v>163</v>
      </c>
      <c r="K799" t="s">
        <v>211</v>
      </c>
      <c r="L799">
        <v>33</v>
      </c>
      <c r="M799" t="s">
        <v>163</v>
      </c>
      <c r="N799" t="s">
        <v>212</v>
      </c>
      <c r="O799">
        <v>34</v>
      </c>
      <c r="P799" t="s">
        <v>163</v>
      </c>
      <c r="Q799" t="s">
        <v>190</v>
      </c>
      <c r="R799">
        <v>20</v>
      </c>
      <c r="S799" t="s">
        <v>163</v>
      </c>
      <c r="T799" t="s">
        <v>191</v>
      </c>
      <c r="U799">
        <v>20</v>
      </c>
      <c r="V799" t="s">
        <v>163</v>
      </c>
      <c r="W799" t="s">
        <v>192</v>
      </c>
      <c r="X799">
        <v>20</v>
      </c>
      <c r="Y799" t="s">
        <v>163</v>
      </c>
      <c r="Z799" t="s">
        <v>213</v>
      </c>
      <c r="AA799">
        <v>20</v>
      </c>
      <c r="AB799" t="s">
        <v>163</v>
      </c>
      <c r="AC799" t="s">
        <v>214</v>
      </c>
      <c r="AD799">
        <v>20</v>
      </c>
      <c r="AE799" t="s">
        <v>163</v>
      </c>
      <c r="AF799" t="s">
        <v>215</v>
      </c>
      <c r="AG799">
        <v>20</v>
      </c>
      <c r="AH799" t="s">
        <v>163</v>
      </c>
      <c r="AI799" t="s">
        <v>194</v>
      </c>
      <c r="AJ799">
        <v>115200</v>
      </c>
      <c r="AK799" t="s">
        <v>163</v>
      </c>
      <c r="AL799" t="s">
        <v>195</v>
      </c>
      <c r="AM799">
        <v>12000</v>
      </c>
      <c r="AN799" t="s">
        <v>163</v>
      </c>
    </row>
    <row r="800" spans="1:40">
      <c r="A800" s="26">
        <v>41509.808943668984</v>
      </c>
      <c r="B800" t="s">
        <v>129</v>
      </c>
      <c r="C800" t="s">
        <v>423</v>
      </c>
      <c r="D800" t="s">
        <v>874</v>
      </c>
      <c r="E800" t="s">
        <v>131</v>
      </c>
      <c r="F800" t="s">
        <v>220</v>
      </c>
      <c r="G800" t="s">
        <v>221</v>
      </c>
    </row>
    <row r="801" spans="1:40">
      <c r="A801" s="26">
        <v>41509.808943668984</v>
      </c>
      <c r="B801" t="s">
        <v>129</v>
      </c>
      <c r="C801" t="s">
        <v>423</v>
      </c>
      <c r="D801" t="s">
        <v>875</v>
      </c>
      <c r="E801" t="s">
        <v>131</v>
      </c>
      <c r="F801" t="s">
        <v>876</v>
      </c>
      <c r="G801" t="s">
        <v>877</v>
      </c>
      <c r="H801" t="s">
        <v>878</v>
      </c>
    </row>
    <row r="802" spans="1:40">
      <c r="A802" s="26">
        <v>41509.808943668984</v>
      </c>
      <c r="B802" t="s">
        <v>129</v>
      </c>
      <c r="C802" t="s">
        <v>423</v>
      </c>
      <c r="D802" t="s">
        <v>879</v>
      </c>
      <c r="E802" t="s">
        <v>157</v>
      </c>
      <c r="F802" t="s">
        <v>158</v>
      </c>
      <c r="G802" t="s">
        <v>159</v>
      </c>
      <c r="H802" t="s">
        <v>186</v>
      </c>
      <c r="I802">
        <v>30</v>
      </c>
      <c r="J802" t="s">
        <v>163</v>
      </c>
      <c r="K802" t="s">
        <v>187</v>
      </c>
      <c r="L802">
        <v>30</v>
      </c>
      <c r="M802" t="s">
        <v>163</v>
      </c>
      <c r="N802" t="s">
        <v>188</v>
      </c>
      <c r="O802">
        <v>30</v>
      </c>
      <c r="P802" t="s">
        <v>163</v>
      </c>
      <c r="Q802" t="s">
        <v>189</v>
      </c>
      <c r="R802">
        <v>10</v>
      </c>
      <c r="S802" t="s">
        <v>163</v>
      </c>
      <c r="T802" t="s">
        <v>190</v>
      </c>
      <c r="U802">
        <v>20</v>
      </c>
      <c r="V802" t="s">
        <v>163</v>
      </c>
      <c r="W802" t="s">
        <v>191</v>
      </c>
      <c r="X802">
        <v>20</v>
      </c>
      <c r="Y802" t="s">
        <v>163</v>
      </c>
      <c r="Z802" t="s">
        <v>192</v>
      </c>
      <c r="AA802">
        <v>20</v>
      </c>
      <c r="AB802" t="s">
        <v>163</v>
      </c>
      <c r="AC802" t="s">
        <v>193</v>
      </c>
      <c r="AD802">
        <v>20</v>
      </c>
      <c r="AE802" t="s">
        <v>163</v>
      </c>
      <c r="AF802" t="s">
        <v>194</v>
      </c>
      <c r="AG802">
        <v>115200</v>
      </c>
      <c r="AH802" t="s">
        <v>163</v>
      </c>
      <c r="AI802" t="s">
        <v>195</v>
      </c>
      <c r="AJ802">
        <v>12000</v>
      </c>
      <c r="AK802" t="s">
        <v>163</v>
      </c>
      <c r="AL802" t="s">
        <v>196</v>
      </c>
      <c r="AM802">
        <v>30000</v>
      </c>
      <c r="AN802" t="s">
        <v>163</v>
      </c>
    </row>
    <row r="803" spans="1:40">
      <c r="A803" s="26">
        <v>41509.808943668984</v>
      </c>
      <c r="B803" t="s">
        <v>129</v>
      </c>
      <c r="C803" t="s">
        <v>269</v>
      </c>
      <c r="D803" t="s">
        <v>880</v>
      </c>
      <c r="E803" t="s">
        <v>157</v>
      </c>
      <c r="F803" t="s">
        <v>158</v>
      </c>
      <c r="G803" t="s">
        <v>159</v>
      </c>
      <c r="H803" t="s">
        <v>186</v>
      </c>
      <c r="I803">
        <v>30</v>
      </c>
      <c r="J803" t="s">
        <v>163</v>
      </c>
      <c r="K803" t="s">
        <v>187</v>
      </c>
      <c r="L803">
        <v>30</v>
      </c>
      <c r="M803" t="s">
        <v>163</v>
      </c>
      <c r="N803" t="s">
        <v>188</v>
      </c>
      <c r="O803">
        <v>30</v>
      </c>
      <c r="P803" t="s">
        <v>163</v>
      </c>
      <c r="Q803" t="s">
        <v>189</v>
      </c>
      <c r="R803">
        <v>10</v>
      </c>
      <c r="S803" t="s">
        <v>163</v>
      </c>
      <c r="T803" t="s">
        <v>190</v>
      </c>
      <c r="U803">
        <v>20</v>
      </c>
      <c r="V803" t="s">
        <v>163</v>
      </c>
      <c r="W803" t="s">
        <v>191</v>
      </c>
      <c r="X803">
        <v>20</v>
      </c>
      <c r="Y803" t="s">
        <v>163</v>
      </c>
      <c r="Z803" t="s">
        <v>192</v>
      </c>
      <c r="AA803">
        <v>20</v>
      </c>
      <c r="AB803" t="s">
        <v>163</v>
      </c>
      <c r="AC803" t="s">
        <v>193</v>
      </c>
      <c r="AD803">
        <v>20</v>
      </c>
      <c r="AE803" t="s">
        <v>163</v>
      </c>
      <c r="AF803" t="s">
        <v>194</v>
      </c>
      <c r="AG803">
        <v>115200</v>
      </c>
      <c r="AH803" t="s">
        <v>163</v>
      </c>
      <c r="AI803" t="s">
        <v>195</v>
      </c>
      <c r="AJ803">
        <v>12000</v>
      </c>
      <c r="AK803" t="s">
        <v>163</v>
      </c>
      <c r="AL803" t="s">
        <v>196</v>
      </c>
      <c r="AM803">
        <v>30000</v>
      </c>
      <c r="AN803" t="s">
        <v>163</v>
      </c>
    </row>
    <row r="804" spans="1:40">
      <c r="A804" s="26">
        <v>41509.808943668984</v>
      </c>
      <c r="B804" t="s">
        <v>129</v>
      </c>
      <c r="C804" t="s">
        <v>269</v>
      </c>
      <c r="D804" t="s">
        <v>881</v>
      </c>
      <c r="E804" t="s">
        <v>157</v>
      </c>
      <c r="F804" t="s">
        <v>158</v>
      </c>
      <c r="G804" t="s">
        <v>159</v>
      </c>
      <c r="H804" t="s">
        <v>198</v>
      </c>
      <c r="I804">
        <v>60</v>
      </c>
      <c r="J804" t="s">
        <v>163</v>
      </c>
      <c r="K804" t="s">
        <v>199</v>
      </c>
      <c r="L804">
        <v>40</v>
      </c>
      <c r="M804" t="s">
        <v>163</v>
      </c>
      <c r="N804" t="s">
        <v>200</v>
      </c>
      <c r="O804">
        <v>50</v>
      </c>
      <c r="P804" t="s">
        <v>163</v>
      </c>
      <c r="Q804" t="s">
        <v>201</v>
      </c>
      <c r="R804">
        <v>40</v>
      </c>
      <c r="S804" t="s">
        <v>163</v>
      </c>
      <c r="T804" t="s">
        <v>202</v>
      </c>
      <c r="U804">
        <v>60</v>
      </c>
      <c r="V804" t="s">
        <v>163</v>
      </c>
      <c r="W804" t="s">
        <v>203</v>
      </c>
      <c r="X804">
        <v>50</v>
      </c>
      <c r="Y804" t="s">
        <v>163</v>
      </c>
      <c r="Z804" t="s">
        <v>204</v>
      </c>
      <c r="AA804">
        <v>50</v>
      </c>
      <c r="AB804" t="s">
        <v>163</v>
      </c>
      <c r="AC804" t="s">
        <v>205</v>
      </c>
      <c r="AD804">
        <v>35</v>
      </c>
      <c r="AE804" t="s">
        <v>163</v>
      </c>
      <c r="AF804" t="s">
        <v>206</v>
      </c>
      <c r="AG804">
        <v>8</v>
      </c>
      <c r="AH804" t="s">
        <v>163</v>
      </c>
      <c r="AI804" t="s">
        <v>207</v>
      </c>
      <c r="AJ804">
        <v>90</v>
      </c>
      <c r="AK804" t="s">
        <v>163</v>
      </c>
      <c r="AL804" t="s">
        <v>208</v>
      </c>
      <c r="AM804">
        <v>1</v>
      </c>
      <c r="AN804" t="s">
        <v>163</v>
      </c>
    </row>
    <row r="805" spans="1:40">
      <c r="A805" s="26">
        <v>41509.808943668984</v>
      </c>
      <c r="B805" t="s">
        <v>129</v>
      </c>
      <c r="C805" t="s">
        <v>269</v>
      </c>
      <c r="D805" t="s">
        <v>882</v>
      </c>
      <c r="E805" t="s">
        <v>157</v>
      </c>
      <c r="F805" t="s">
        <v>158</v>
      </c>
      <c r="G805" t="s">
        <v>159</v>
      </c>
      <c r="H805" t="s">
        <v>210</v>
      </c>
      <c r="I805">
        <v>33</v>
      </c>
      <c r="J805" t="s">
        <v>163</v>
      </c>
      <c r="K805" t="s">
        <v>211</v>
      </c>
      <c r="L805">
        <v>33</v>
      </c>
      <c r="M805" t="s">
        <v>163</v>
      </c>
      <c r="N805" t="s">
        <v>212</v>
      </c>
      <c r="O805">
        <v>34</v>
      </c>
      <c r="P805" t="s">
        <v>163</v>
      </c>
      <c r="Q805" t="s">
        <v>190</v>
      </c>
      <c r="R805">
        <v>20</v>
      </c>
      <c r="S805" t="s">
        <v>163</v>
      </c>
      <c r="T805" t="s">
        <v>191</v>
      </c>
      <c r="U805">
        <v>20</v>
      </c>
      <c r="V805" t="s">
        <v>163</v>
      </c>
      <c r="W805" t="s">
        <v>192</v>
      </c>
      <c r="X805">
        <v>20</v>
      </c>
      <c r="Y805" t="s">
        <v>163</v>
      </c>
      <c r="Z805" t="s">
        <v>213</v>
      </c>
      <c r="AA805">
        <v>20</v>
      </c>
      <c r="AB805" t="s">
        <v>163</v>
      </c>
      <c r="AC805" t="s">
        <v>214</v>
      </c>
      <c r="AD805">
        <v>20</v>
      </c>
      <c r="AE805" t="s">
        <v>163</v>
      </c>
      <c r="AF805" t="s">
        <v>215</v>
      </c>
      <c r="AG805">
        <v>20</v>
      </c>
      <c r="AH805" t="s">
        <v>163</v>
      </c>
      <c r="AI805" t="s">
        <v>194</v>
      </c>
      <c r="AJ805">
        <v>115200</v>
      </c>
      <c r="AK805" t="s">
        <v>163</v>
      </c>
      <c r="AL805" t="s">
        <v>195</v>
      </c>
      <c r="AM805">
        <v>12000</v>
      </c>
      <c r="AN805" t="s">
        <v>163</v>
      </c>
    </row>
    <row r="806" spans="1:40">
      <c r="A806" s="26">
        <v>41509.808943668984</v>
      </c>
      <c r="B806" t="s">
        <v>129</v>
      </c>
      <c r="C806" t="s">
        <v>269</v>
      </c>
      <c r="D806" t="s">
        <v>883</v>
      </c>
      <c r="E806" t="s">
        <v>131</v>
      </c>
      <c r="F806" t="s">
        <v>220</v>
      </c>
      <c r="G806" t="s">
        <v>221</v>
      </c>
    </row>
    <row r="807" spans="1:40">
      <c r="A807" s="26">
        <v>41509.808943668984</v>
      </c>
      <c r="B807" t="s">
        <v>129</v>
      </c>
      <c r="C807" t="s">
        <v>269</v>
      </c>
      <c r="D807" t="s">
        <v>884</v>
      </c>
      <c r="E807" t="s">
        <v>131</v>
      </c>
      <c r="F807" t="s">
        <v>885</v>
      </c>
      <c r="G807" t="s">
        <v>886</v>
      </c>
      <c r="H807" t="s">
        <v>887</v>
      </c>
    </row>
    <row r="808" spans="1:40">
      <c r="A808" s="26">
        <v>41509.808943668984</v>
      </c>
      <c r="B808" t="s">
        <v>129</v>
      </c>
      <c r="C808" t="s">
        <v>269</v>
      </c>
      <c r="D808" t="s">
        <v>888</v>
      </c>
      <c r="E808" t="s">
        <v>157</v>
      </c>
      <c r="F808" t="s">
        <v>158</v>
      </c>
      <c r="G808" t="s">
        <v>159</v>
      </c>
      <c r="H808" t="s">
        <v>184</v>
      </c>
      <c r="I808">
        <v>1</v>
      </c>
      <c r="J808" t="s">
        <v>163</v>
      </c>
    </row>
    <row r="809" spans="1:40">
      <c r="A809" s="26">
        <v>41509.808943842596</v>
      </c>
      <c r="B809" t="s">
        <v>129</v>
      </c>
      <c r="C809" t="s">
        <v>152</v>
      </c>
      <c r="D809" t="s">
        <v>889</v>
      </c>
    </row>
    <row r="810" spans="1:40">
      <c r="A810" s="26">
        <v>41509.808943842596</v>
      </c>
      <c r="B810" t="s">
        <v>129</v>
      </c>
      <c r="C810" t="s">
        <v>152</v>
      </c>
      <c r="D810" t="s">
        <v>890</v>
      </c>
      <c r="E810" t="s">
        <v>157</v>
      </c>
      <c r="F810" t="s">
        <v>158</v>
      </c>
      <c r="G810" t="s">
        <v>159</v>
      </c>
      <c r="H810" t="s">
        <v>160</v>
      </c>
      <c r="I810">
        <v>240000</v>
      </c>
      <c r="J810" t="s">
        <v>161</v>
      </c>
      <c r="K810">
        <v>240000</v>
      </c>
      <c r="L810" t="s">
        <v>162</v>
      </c>
      <c r="M810">
        <v>500</v>
      </c>
      <c r="N810" t="s">
        <v>163</v>
      </c>
      <c r="O810" t="s">
        <v>164</v>
      </c>
      <c r="P810">
        <v>300</v>
      </c>
      <c r="Q810" t="s">
        <v>163</v>
      </c>
    </row>
    <row r="811" spans="1:40">
      <c r="A811" s="26">
        <v>41509.808943842596</v>
      </c>
      <c r="B811" t="s">
        <v>129</v>
      </c>
      <c r="C811" t="s">
        <v>152</v>
      </c>
      <c r="D811" t="s">
        <v>891</v>
      </c>
      <c r="E811" t="s">
        <v>157</v>
      </c>
      <c r="F811" t="s">
        <v>158</v>
      </c>
      <c r="G811" t="s">
        <v>159</v>
      </c>
      <c r="H811" t="s">
        <v>166</v>
      </c>
      <c r="I811">
        <v>49</v>
      </c>
      <c r="J811" t="s">
        <v>163</v>
      </c>
      <c r="K811" t="s">
        <v>167</v>
      </c>
      <c r="L811">
        <v>130</v>
      </c>
      <c r="M811" t="s">
        <v>163</v>
      </c>
      <c r="N811" t="s">
        <v>168</v>
      </c>
      <c r="O811">
        <v>180</v>
      </c>
      <c r="P811" t="s">
        <v>163</v>
      </c>
      <c r="Q811" t="s">
        <v>169</v>
      </c>
      <c r="R811">
        <v>140</v>
      </c>
      <c r="S811" t="s">
        <v>163</v>
      </c>
      <c r="T811" t="s">
        <v>170</v>
      </c>
      <c r="U811">
        <v>80</v>
      </c>
      <c r="V811" t="s">
        <v>163</v>
      </c>
      <c r="W811" t="s">
        <v>171</v>
      </c>
      <c r="X811">
        <v>101</v>
      </c>
      <c r="Y811" t="s">
        <v>163</v>
      </c>
      <c r="Z811" t="s">
        <v>172</v>
      </c>
      <c r="AA811">
        <v>190</v>
      </c>
      <c r="AB811" t="s">
        <v>163</v>
      </c>
      <c r="AC811" t="s">
        <v>173</v>
      </c>
      <c r="AD811">
        <v>20</v>
      </c>
      <c r="AE811" t="s">
        <v>163</v>
      </c>
    </row>
    <row r="812" spans="1:40">
      <c r="A812" s="26">
        <v>41509.808943842596</v>
      </c>
      <c r="B812" t="s">
        <v>129</v>
      </c>
      <c r="C812" t="s">
        <v>152</v>
      </c>
      <c r="D812" t="s">
        <v>892</v>
      </c>
    </row>
    <row r="813" spans="1:40">
      <c r="A813" s="26">
        <v>41509.808943842596</v>
      </c>
      <c r="B813" t="s">
        <v>129</v>
      </c>
      <c r="C813" t="s">
        <v>152</v>
      </c>
      <c r="D813" t="s">
        <v>893</v>
      </c>
      <c r="E813" t="s">
        <v>157</v>
      </c>
      <c r="F813" t="s">
        <v>158</v>
      </c>
      <c r="G813" t="s">
        <v>159</v>
      </c>
      <c r="H813" t="s">
        <v>176</v>
      </c>
      <c r="I813">
        <v>50</v>
      </c>
      <c r="J813" t="s">
        <v>163</v>
      </c>
      <c r="K813" t="s">
        <v>177</v>
      </c>
      <c r="L813">
        <v>50</v>
      </c>
      <c r="M813" t="s">
        <v>163</v>
      </c>
      <c r="N813" t="s">
        <v>178</v>
      </c>
      <c r="O813">
        <v>50</v>
      </c>
      <c r="P813" t="s">
        <v>163</v>
      </c>
    </row>
    <row r="814" spans="1:40">
      <c r="A814" s="26">
        <v>41509.808943842596</v>
      </c>
      <c r="B814" t="s">
        <v>129</v>
      </c>
      <c r="C814" t="s">
        <v>152</v>
      </c>
      <c r="D814" t="s">
        <v>894</v>
      </c>
      <c r="E814" t="s">
        <v>157</v>
      </c>
      <c r="F814" t="s">
        <v>158</v>
      </c>
      <c r="G814" t="s">
        <v>159</v>
      </c>
      <c r="H814" t="s">
        <v>180</v>
      </c>
      <c r="I814">
        <v>35</v>
      </c>
      <c r="J814" t="s">
        <v>163</v>
      </c>
      <c r="K814" t="s">
        <v>181</v>
      </c>
      <c r="L814">
        <v>5</v>
      </c>
      <c r="M814" t="s">
        <v>163</v>
      </c>
      <c r="N814" t="s">
        <v>182</v>
      </c>
      <c r="O814">
        <v>60</v>
      </c>
      <c r="P814" t="s">
        <v>163</v>
      </c>
    </row>
    <row r="815" spans="1:40">
      <c r="A815" s="26">
        <v>41509.808943842596</v>
      </c>
      <c r="B815" t="s">
        <v>129</v>
      </c>
      <c r="C815" t="s">
        <v>152</v>
      </c>
      <c r="D815" t="s">
        <v>895</v>
      </c>
      <c r="E815" t="s">
        <v>157</v>
      </c>
      <c r="F815" t="s">
        <v>158</v>
      </c>
      <c r="G815" t="s">
        <v>159</v>
      </c>
      <c r="H815" t="s">
        <v>184</v>
      </c>
      <c r="I815">
        <v>1</v>
      </c>
      <c r="J815" t="s">
        <v>163</v>
      </c>
    </row>
    <row r="816" spans="1:40">
      <c r="A816" s="26">
        <v>41509.808943842596</v>
      </c>
      <c r="B816" t="s">
        <v>129</v>
      </c>
      <c r="C816" t="s">
        <v>152</v>
      </c>
      <c r="D816" t="s">
        <v>896</v>
      </c>
      <c r="E816" t="s">
        <v>157</v>
      </c>
      <c r="F816" t="s">
        <v>158</v>
      </c>
      <c r="G816" t="s">
        <v>159</v>
      </c>
      <c r="H816" t="s">
        <v>186</v>
      </c>
      <c r="I816">
        <v>30</v>
      </c>
      <c r="J816" t="s">
        <v>163</v>
      </c>
      <c r="K816" t="s">
        <v>187</v>
      </c>
      <c r="L816">
        <v>30</v>
      </c>
      <c r="M816" t="s">
        <v>163</v>
      </c>
      <c r="N816" t="s">
        <v>188</v>
      </c>
      <c r="O816">
        <v>30</v>
      </c>
      <c r="P816" t="s">
        <v>163</v>
      </c>
      <c r="Q816" t="s">
        <v>189</v>
      </c>
      <c r="R816">
        <v>10</v>
      </c>
      <c r="S816" t="s">
        <v>163</v>
      </c>
      <c r="T816" t="s">
        <v>190</v>
      </c>
      <c r="U816">
        <v>20</v>
      </c>
      <c r="V816" t="s">
        <v>163</v>
      </c>
      <c r="W816" t="s">
        <v>191</v>
      </c>
      <c r="X816">
        <v>20</v>
      </c>
      <c r="Y816" t="s">
        <v>163</v>
      </c>
      <c r="Z816" t="s">
        <v>192</v>
      </c>
      <c r="AA816">
        <v>20</v>
      </c>
      <c r="AB816" t="s">
        <v>163</v>
      </c>
      <c r="AC816" t="s">
        <v>193</v>
      </c>
      <c r="AD816">
        <v>20</v>
      </c>
      <c r="AE816" t="s">
        <v>163</v>
      </c>
      <c r="AF816" t="s">
        <v>194</v>
      </c>
      <c r="AG816">
        <v>115200</v>
      </c>
      <c r="AH816" t="s">
        <v>163</v>
      </c>
      <c r="AI816" t="s">
        <v>195</v>
      </c>
      <c r="AJ816">
        <v>12000</v>
      </c>
      <c r="AK816" t="s">
        <v>163</v>
      </c>
      <c r="AL816" t="s">
        <v>196</v>
      </c>
      <c r="AM816">
        <v>30000</v>
      </c>
      <c r="AN816" t="s">
        <v>163</v>
      </c>
    </row>
    <row r="817" spans="1:40">
      <c r="A817" s="26">
        <v>41509.808943842596</v>
      </c>
      <c r="B817" t="s">
        <v>129</v>
      </c>
      <c r="C817" t="s">
        <v>152</v>
      </c>
      <c r="D817" t="s">
        <v>897</v>
      </c>
      <c r="E817" t="s">
        <v>157</v>
      </c>
      <c r="F817" t="s">
        <v>158</v>
      </c>
      <c r="G817" t="s">
        <v>159</v>
      </c>
      <c r="H817" t="s">
        <v>198</v>
      </c>
      <c r="I817">
        <v>60</v>
      </c>
      <c r="J817" t="s">
        <v>163</v>
      </c>
      <c r="K817" t="s">
        <v>199</v>
      </c>
      <c r="L817">
        <v>40</v>
      </c>
      <c r="M817" t="s">
        <v>163</v>
      </c>
      <c r="N817" t="s">
        <v>200</v>
      </c>
      <c r="O817">
        <v>50</v>
      </c>
      <c r="P817" t="s">
        <v>163</v>
      </c>
      <c r="Q817" t="s">
        <v>201</v>
      </c>
      <c r="R817">
        <v>40</v>
      </c>
      <c r="S817" t="s">
        <v>163</v>
      </c>
      <c r="T817" t="s">
        <v>202</v>
      </c>
      <c r="U817">
        <v>60</v>
      </c>
      <c r="V817" t="s">
        <v>163</v>
      </c>
      <c r="W817" t="s">
        <v>203</v>
      </c>
      <c r="X817">
        <v>50</v>
      </c>
      <c r="Y817" t="s">
        <v>163</v>
      </c>
      <c r="Z817" t="s">
        <v>204</v>
      </c>
      <c r="AA817">
        <v>50</v>
      </c>
      <c r="AB817" t="s">
        <v>163</v>
      </c>
      <c r="AC817" t="s">
        <v>205</v>
      </c>
      <c r="AD817">
        <v>35</v>
      </c>
      <c r="AE817" t="s">
        <v>163</v>
      </c>
      <c r="AF817" t="s">
        <v>206</v>
      </c>
      <c r="AG817">
        <v>8</v>
      </c>
      <c r="AH817" t="s">
        <v>163</v>
      </c>
      <c r="AI817" t="s">
        <v>207</v>
      </c>
      <c r="AJ817">
        <v>90</v>
      </c>
      <c r="AK817" t="s">
        <v>163</v>
      </c>
      <c r="AL817" t="s">
        <v>208</v>
      </c>
      <c r="AM817">
        <v>1</v>
      </c>
      <c r="AN817" t="s">
        <v>163</v>
      </c>
    </row>
    <row r="818" spans="1:40">
      <c r="A818" s="26">
        <v>41509.808943842596</v>
      </c>
      <c r="B818" t="s">
        <v>129</v>
      </c>
      <c r="C818" t="s">
        <v>152</v>
      </c>
      <c r="D818" t="s">
        <v>898</v>
      </c>
      <c r="E818" t="s">
        <v>157</v>
      </c>
      <c r="F818" t="s">
        <v>158</v>
      </c>
      <c r="G818" t="s">
        <v>159</v>
      </c>
      <c r="H818" t="s">
        <v>210</v>
      </c>
      <c r="I818">
        <v>33</v>
      </c>
      <c r="J818" t="s">
        <v>163</v>
      </c>
      <c r="K818" t="s">
        <v>211</v>
      </c>
      <c r="L818">
        <v>33</v>
      </c>
      <c r="M818" t="s">
        <v>163</v>
      </c>
      <c r="N818" t="s">
        <v>212</v>
      </c>
      <c r="O818">
        <v>34</v>
      </c>
      <c r="P818" t="s">
        <v>163</v>
      </c>
      <c r="Q818" t="s">
        <v>190</v>
      </c>
      <c r="R818">
        <v>20</v>
      </c>
      <c r="S818" t="s">
        <v>163</v>
      </c>
      <c r="T818" t="s">
        <v>191</v>
      </c>
      <c r="U818">
        <v>20</v>
      </c>
      <c r="V818" t="s">
        <v>163</v>
      </c>
      <c r="W818" t="s">
        <v>192</v>
      </c>
      <c r="X818">
        <v>20</v>
      </c>
      <c r="Y818" t="s">
        <v>163</v>
      </c>
      <c r="Z818" t="s">
        <v>213</v>
      </c>
      <c r="AA818">
        <v>20</v>
      </c>
      <c r="AB818" t="s">
        <v>163</v>
      </c>
      <c r="AC818" t="s">
        <v>214</v>
      </c>
      <c r="AD818">
        <v>20</v>
      </c>
      <c r="AE818" t="s">
        <v>163</v>
      </c>
      <c r="AF818" t="s">
        <v>215</v>
      </c>
      <c r="AG818">
        <v>20</v>
      </c>
      <c r="AH818" t="s">
        <v>163</v>
      </c>
      <c r="AI818" t="s">
        <v>194</v>
      </c>
      <c r="AJ818">
        <v>115200</v>
      </c>
      <c r="AK818" t="s">
        <v>163</v>
      </c>
      <c r="AL818" t="s">
        <v>195</v>
      </c>
      <c r="AM818">
        <v>12000</v>
      </c>
      <c r="AN818" t="s">
        <v>163</v>
      </c>
    </row>
    <row r="819" spans="1:40">
      <c r="A819" s="26">
        <v>41509.808943842596</v>
      </c>
      <c r="B819" t="s">
        <v>129</v>
      </c>
      <c r="C819" t="s">
        <v>152</v>
      </c>
      <c r="D819" t="s">
        <v>899</v>
      </c>
      <c r="E819" t="s">
        <v>131</v>
      </c>
      <c r="F819" t="s">
        <v>220</v>
      </c>
      <c r="G819" t="s">
        <v>221</v>
      </c>
    </row>
    <row r="820" spans="1:40">
      <c r="A820" s="26">
        <v>41509.808943842596</v>
      </c>
      <c r="B820" t="s">
        <v>129</v>
      </c>
      <c r="C820" t="s">
        <v>152</v>
      </c>
      <c r="D820" t="s">
        <v>900</v>
      </c>
      <c r="E820" t="s">
        <v>131</v>
      </c>
      <c r="F820" t="s">
        <v>901</v>
      </c>
      <c r="G820" t="s">
        <v>902</v>
      </c>
      <c r="H820" t="s">
        <v>903</v>
      </c>
    </row>
    <row r="821" spans="1:40">
      <c r="A821" s="26">
        <v>41509.808943842596</v>
      </c>
      <c r="B821" t="s">
        <v>129</v>
      </c>
      <c r="C821" t="s">
        <v>267</v>
      </c>
      <c r="D821" t="s">
        <v>904</v>
      </c>
      <c r="E821" t="s">
        <v>157</v>
      </c>
      <c r="F821" t="s">
        <v>158</v>
      </c>
      <c r="G821" t="s">
        <v>159</v>
      </c>
      <c r="H821" t="s">
        <v>160</v>
      </c>
      <c r="I821">
        <v>240000</v>
      </c>
      <c r="J821" t="s">
        <v>161</v>
      </c>
      <c r="K821">
        <v>240000</v>
      </c>
      <c r="L821" t="s">
        <v>162</v>
      </c>
      <c r="M821">
        <v>500</v>
      </c>
      <c r="N821" t="s">
        <v>163</v>
      </c>
      <c r="O821" t="s">
        <v>164</v>
      </c>
      <c r="P821">
        <v>300</v>
      </c>
      <c r="Q821" t="s">
        <v>163</v>
      </c>
    </row>
    <row r="822" spans="1:40">
      <c r="A822" s="26">
        <v>41509.808943842596</v>
      </c>
      <c r="B822" t="s">
        <v>129</v>
      </c>
      <c r="C822" t="s">
        <v>267</v>
      </c>
      <c r="D822" t="s">
        <v>905</v>
      </c>
      <c r="E822" t="s">
        <v>157</v>
      </c>
      <c r="F822" t="s">
        <v>158</v>
      </c>
      <c r="G822" t="s">
        <v>159</v>
      </c>
      <c r="H822" t="s">
        <v>166</v>
      </c>
      <c r="I822">
        <v>49</v>
      </c>
      <c r="J822" t="s">
        <v>163</v>
      </c>
      <c r="K822" t="s">
        <v>167</v>
      </c>
      <c r="L822">
        <v>130</v>
      </c>
      <c r="M822" t="s">
        <v>163</v>
      </c>
      <c r="N822" t="s">
        <v>168</v>
      </c>
      <c r="O822">
        <v>180</v>
      </c>
      <c r="P822" t="s">
        <v>163</v>
      </c>
      <c r="Q822" t="s">
        <v>169</v>
      </c>
      <c r="R822">
        <v>140</v>
      </c>
      <c r="S822" t="s">
        <v>163</v>
      </c>
      <c r="T822" t="s">
        <v>170</v>
      </c>
      <c r="U822">
        <v>80</v>
      </c>
      <c r="V822" t="s">
        <v>163</v>
      </c>
      <c r="W822" t="s">
        <v>171</v>
      </c>
      <c r="X822">
        <v>101</v>
      </c>
      <c r="Y822" t="s">
        <v>163</v>
      </c>
      <c r="Z822" t="s">
        <v>172</v>
      </c>
      <c r="AA822">
        <v>190</v>
      </c>
      <c r="AB822" t="s">
        <v>163</v>
      </c>
      <c r="AC822" t="s">
        <v>173</v>
      </c>
      <c r="AD822">
        <v>20</v>
      </c>
      <c r="AE822" t="s">
        <v>163</v>
      </c>
    </row>
    <row r="823" spans="1:40">
      <c r="A823" s="26">
        <v>41509.808943842596</v>
      </c>
      <c r="B823" t="s">
        <v>129</v>
      </c>
      <c r="C823" t="s">
        <v>267</v>
      </c>
      <c r="D823" t="s">
        <v>906</v>
      </c>
    </row>
    <row r="824" spans="1:40">
      <c r="A824" s="26">
        <v>41509.808943842596</v>
      </c>
      <c r="B824" t="s">
        <v>129</v>
      </c>
      <c r="C824" t="s">
        <v>267</v>
      </c>
      <c r="D824" t="s">
        <v>907</v>
      </c>
    </row>
    <row r="825" spans="1:40">
      <c r="A825" s="26">
        <v>41509.808943842596</v>
      </c>
      <c r="B825" t="s">
        <v>129</v>
      </c>
      <c r="C825" t="s">
        <v>265</v>
      </c>
      <c r="D825" t="s">
        <v>908</v>
      </c>
    </row>
    <row r="826" spans="1:40">
      <c r="A826" s="26">
        <v>41509.808943842596</v>
      </c>
      <c r="B826" t="s">
        <v>129</v>
      </c>
      <c r="C826" t="s">
        <v>265</v>
      </c>
      <c r="D826" t="s">
        <v>909</v>
      </c>
      <c r="E826" t="s">
        <v>157</v>
      </c>
      <c r="F826" t="s">
        <v>158</v>
      </c>
      <c r="G826" t="s">
        <v>159</v>
      </c>
      <c r="H826" t="s">
        <v>160</v>
      </c>
      <c r="I826">
        <v>240000</v>
      </c>
      <c r="J826" t="s">
        <v>161</v>
      </c>
      <c r="K826">
        <v>240000</v>
      </c>
      <c r="L826" t="s">
        <v>162</v>
      </c>
      <c r="M826">
        <v>500</v>
      </c>
      <c r="N826" t="s">
        <v>163</v>
      </c>
      <c r="O826" t="s">
        <v>164</v>
      </c>
      <c r="P826">
        <v>300</v>
      </c>
      <c r="Q826" t="s">
        <v>163</v>
      </c>
    </row>
    <row r="827" spans="1:40">
      <c r="A827" s="26">
        <v>41509.808943842596</v>
      </c>
      <c r="B827" t="s">
        <v>129</v>
      </c>
      <c r="C827" t="s">
        <v>265</v>
      </c>
      <c r="D827" t="s">
        <v>910</v>
      </c>
      <c r="E827" t="s">
        <v>157</v>
      </c>
      <c r="F827" t="s">
        <v>158</v>
      </c>
      <c r="G827" t="s">
        <v>159</v>
      </c>
      <c r="H827" t="s">
        <v>166</v>
      </c>
      <c r="I827">
        <v>49</v>
      </c>
      <c r="J827" t="s">
        <v>163</v>
      </c>
      <c r="K827" t="s">
        <v>167</v>
      </c>
      <c r="L827">
        <v>130</v>
      </c>
      <c r="M827" t="s">
        <v>163</v>
      </c>
      <c r="N827" t="s">
        <v>168</v>
      </c>
      <c r="O827">
        <v>180</v>
      </c>
      <c r="P827" t="s">
        <v>163</v>
      </c>
      <c r="Q827" t="s">
        <v>169</v>
      </c>
      <c r="R827">
        <v>140</v>
      </c>
      <c r="S827" t="s">
        <v>163</v>
      </c>
      <c r="T827" t="s">
        <v>170</v>
      </c>
      <c r="U827">
        <v>80</v>
      </c>
      <c r="V827" t="s">
        <v>163</v>
      </c>
      <c r="W827" t="s">
        <v>171</v>
      </c>
      <c r="X827">
        <v>101</v>
      </c>
      <c r="Y827" t="s">
        <v>163</v>
      </c>
      <c r="Z827" t="s">
        <v>172</v>
      </c>
      <c r="AA827">
        <v>190</v>
      </c>
      <c r="AB827" t="s">
        <v>163</v>
      </c>
      <c r="AC827" t="s">
        <v>173</v>
      </c>
      <c r="AD827">
        <v>20</v>
      </c>
      <c r="AE827" t="s">
        <v>163</v>
      </c>
    </row>
    <row r="828" spans="1:40">
      <c r="A828" s="26">
        <v>41509.808943842596</v>
      </c>
      <c r="B828" t="s">
        <v>129</v>
      </c>
      <c r="C828" t="s">
        <v>265</v>
      </c>
      <c r="D828" t="s">
        <v>911</v>
      </c>
    </row>
    <row r="829" spans="1:40">
      <c r="A829" s="26">
        <v>41509.808943842596</v>
      </c>
      <c r="B829" t="s">
        <v>129</v>
      </c>
      <c r="C829" t="s">
        <v>265</v>
      </c>
      <c r="D829" t="s">
        <v>912</v>
      </c>
      <c r="E829" t="s">
        <v>157</v>
      </c>
      <c r="F829" t="s">
        <v>158</v>
      </c>
      <c r="G829" t="s">
        <v>159</v>
      </c>
      <c r="H829" t="s">
        <v>176</v>
      </c>
      <c r="I829">
        <v>50</v>
      </c>
      <c r="J829" t="s">
        <v>163</v>
      </c>
      <c r="K829" t="s">
        <v>177</v>
      </c>
      <c r="L829">
        <v>50</v>
      </c>
      <c r="M829" t="s">
        <v>163</v>
      </c>
      <c r="N829" t="s">
        <v>178</v>
      </c>
      <c r="O829">
        <v>50</v>
      </c>
      <c r="P829" t="s">
        <v>163</v>
      </c>
    </row>
    <row r="830" spans="1:40">
      <c r="A830" s="26">
        <v>41509.808943842596</v>
      </c>
      <c r="B830" t="s">
        <v>129</v>
      </c>
      <c r="C830" t="s">
        <v>265</v>
      </c>
      <c r="D830" t="s">
        <v>913</v>
      </c>
      <c r="E830" t="s">
        <v>157</v>
      </c>
      <c r="F830" t="s">
        <v>158</v>
      </c>
      <c r="G830" t="s">
        <v>159</v>
      </c>
      <c r="H830" t="s">
        <v>180</v>
      </c>
      <c r="I830">
        <v>35</v>
      </c>
      <c r="J830" t="s">
        <v>163</v>
      </c>
      <c r="K830" t="s">
        <v>181</v>
      </c>
      <c r="L830">
        <v>5</v>
      </c>
      <c r="M830" t="s">
        <v>163</v>
      </c>
      <c r="N830" t="s">
        <v>182</v>
      </c>
      <c r="O830">
        <v>60</v>
      </c>
      <c r="P830" t="s">
        <v>163</v>
      </c>
    </row>
    <row r="831" spans="1:40">
      <c r="A831" s="26">
        <v>41509.808943842596</v>
      </c>
      <c r="B831" t="s">
        <v>129</v>
      </c>
      <c r="C831" t="s">
        <v>265</v>
      </c>
      <c r="D831" t="s">
        <v>914</v>
      </c>
      <c r="E831" t="s">
        <v>157</v>
      </c>
      <c r="F831" t="s">
        <v>158</v>
      </c>
      <c r="G831" t="s">
        <v>159</v>
      </c>
      <c r="H831" t="s">
        <v>184</v>
      </c>
      <c r="I831">
        <v>1</v>
      </c>
      <c r="J831" t="s">
        <v>163</v>
      </c>
    </row>
    <row r="832" spans="1:40">
      <c r="A832" s="26">
        <v>41509.808943842596</v>
      </c>
      <c r="B832" t="s">
        <v>129</v>
      </c>
      <c r="C832" t="s">
        <v>265</v>
      </c>
      <c r="D832" t="s">
        <v>915</v>
      </c>
      <c r="E832" t="s">
        <v>157</v>
      </c>
      <c r="F832" t="s">
        <v>158</v>
      </c>
      <c r="G832" t="s">
        <v>159</v>
      </c>
      <c r="H832" t="s">
        <v>186</v>
      </c>
      <c r="I832">
        <v>30</v>
      </c>
      <c r="J832" t="s">
        <v>163</v>
      </c>
      <c r="K832" t="s">
        <v>187</v>
      </c>
      <c r="L832">
        <v>30</v>
      </c>
      <c r="M832" t="s">
        <v>163</v>
      </c>
      <c r="N832" t="s">
        <v>188</v>
      </c>
      <c r="O832">
        <v>30</v>
      </c>
      <c r="P832" t="s">
        <v>163</v>
      </c>
      <c r="Q832" t="s">
        <v>189</v>
      </c>
      <c r="R832">
        <v>10</v>
      </c>
      <c r="S832" t="s">
        <v>163</v>
      </c>
      <c r="T832" t="s">
        <v>190</v>
      </c>
      <c r="U832">
        <v>20</v>
      </c>
      <c r="V832" t="s">
        <v>163</v>
      </c>
      <c r="W832" t="s">
        <v>191</v>
      </c>
      <c r="X832">
        <v>20</v>
      </c>
      <c r="Y832" t="s">
        <v>163</v>
      </c>
      <c r="Z832" t="s">
        <v>192</v>
      </c>
      <c r="AA832">
        <v>20</v>
      </c>
      <c r="AB832" t="s">
        <v>163</v>
      </c>
      <c r="AC832" t="s">
        <v>193</v>
      </c>
      <c r="AD832">
        <v>20</v>
      </c>
      <c r="AE832" t="s">
        <v>163</v>
      </c>
      <c r="AF832" t="s">
        <v>194</v>
      </c>
      <c r="AG832">
        <v>115200</v>
      </c>
      <c r="AH832" t="s">
        <v>163</v>
      </c>
      <c r="AI832" t="s">
        <v>195</v>
      </c>
      <c r="AJ832">
        <v>12000</v>
      </c>
      <c r="AK832" t="s">
        <v>163</v>
      </c>
      <c r="AL832" t="s">
        <v>196</v>
      </c>
      <c r="AM832">
        <v>30000</v>
      </c>
      <c r="AN832" t="s">
        <v>163</v>
      </c>
    </row>
    <row r="833" spans="1:40">
      <c r="A833" s="26">
        <v>41509.808943842596</v>
      </c>
      <c r="B833" t="s">
        <v>129</v>
      </c>
      <c r="C833" t="s">
        <v>265</v>
      </c>
      <c r="D833" t="s">
        <v>916</v>
      </c>
      <c r="E833" t="s">
        <v>157</v>
      </c>
      <c r="F833" t="s">
        <v>158</v>
      </c>
      <c r="G833" t="s">
        <v>159</v>
      </c>
      <c r="H833" t="s">
        <v>198</v>
      </c>
      <c r="I833">
        <v>60</v>
      </c>
      <c r="J833" t="s">
        <v>163</v>
      </c>
      <c r="K833" t="s">
        <v>199</v>
      </c>
      <c r="L833">
        <v>40</v>
      </c>
      <c r="M833" t="s">
        <v>163</v>
      </c>
      <c r="N833" t="s">
        <v>200</v>
      </c>
      <c r="O833">
        <v>50</v>
      </c>
      <c r="P833" t="s">
        <v>163</v>
      </c>
      <c r="Q833" t="s">
        <v>201</v>
      </c>
      <c r="R833">
        <v>40</v>
      </c>
      <c r="S833" t="s">
        <v>163</v>
      </c>
      <c r="T833" t="s">
        <v>202</v>
      </c>
      <c r="U833">
        <v>60</v>
      </c>
      <c r="V833" t="s">
        <v>163</v>
      </c>
      <c r="W833" t="s">
        <v>203</v>
      </c>
      <c r="X833">
        <v>50</v>
      </c>
      <c r="Y833" t="s">
        <v>163</v>
      </c>
      <c r="Z833" t="s">
        <v>204</v>
      </c>
      <c r="AA833">
        <v>50</v>
      </c>
      <c r="AB833" t="s">
        <v>163</v>
      </c>
      <c r="AC833" t="s">
        <v>205</v>
      </c>
      <c r="AD833">
        <v>35</v>
      </c>
      <c r="AE833" t="s">
        <v>163</v>
      </c>
      <c r="AF833" t="s">
        <v>206</v>
      </c>
      <c r="AG833">
        <v>8</v>
      </c>
      <c r="AH833" t="s">
        <v>163</v>
      </c>
      <c r="AI833" t="s">
        <v>207</v>
      </c>
      <c r="AJ833">
        <v>90</v>
      </c>
      <c r="AK833" t="s">
        <v>163</v>
      </c>
      <c r="AL833" t="s">
        <v>208</v>
      </c>
      <c r="AM833">
        <v>1</v>
      </c>
      <c r="AN833" t="s">
        <v>163</v>
      </c>
    </row>
    <row r="834" spans="1:40">
      <c r="A834" s="26">
        <v>41509.808943842596</v>
      </c>
      <c r="B834" t="s">
        <v>129</v>
      </c>
      <c r="C834" t="s">
        <v>265</v>
      </c>
      <c r="D834" t="s">
        <v>917</v>
      </c>
      <c r="E834" t="s">
        <v>157</v>
      </c>
      <c r="F834" t="s">
        <v>158</v>
      </c>
      <c r="G834" t="s">
        <v>159</v>
      </c>
      <c r="H834" t="s">
        <v>210</v>
      </c>
      <c r="I834">
        <v>33</v>
      </c>
      <c r="J834" t="s">
        <v>163</v>
      </c>
      <c r="K834" t="s">
        <v>211</v>
      </c>
      <c r="L834">
        <v>33</v>
      </c>
      <c r="M834" t="s">
        <v>163</v>
      </c>
      <c r="N834" t="s">
        <v>212</v>
      </c>
      <c r="O834">
        <v>34</v>
      </c>
      <c r="P834" t="s">
        <v>163</v>
      </c>
      <c r="Q834" t="s">
        <v>190</v>
      </c>
      <c r="R834">
        <v>20</v>
      </c>
      <c r="S834" t="s">
        <v>163</v>
      </c>
      <c r="T834" t="s">
        <v>191</v>
      </c>
      <c r="U834">
        <v>20</v>
      </c>
      <c r="V834" t="s">
        <v>163</v>
      </c>
      <c r="W834" t="s">
        <v>192</v>
      </c>
      <c r="X834">
        <v>20</v>
      </c>
      <c r="Y834" t="s">
        <v>163</v>
      </c>
      <c r="Z834" t="s">
        <v>213</v>
      </c>
      <c r="AA834">
        <v>20</v>
      </c>
      <c r="AB834" t="s">
        <v>163</v>
      </c>
      <c r="AC834" t="s">
        <v>214</v>
      </c>
      <c r="AD834">
        <v>20</v>
      </c>
      <c r="AE834" t="s">
        <v>163</v>
      </c>
      <c r="AF834" t="s">
        <v>215</v>
      </c>
      <c r="AG834">
        <v>20</v>
      </c>
      <c r="AH834" t="s">
        <v>163</v>
      </c>
      <c r="AI834" t="s">
        <v>194</v>
      </c>
      <c r="AJ834">
        <v>115200</v>
      </c>
      <c r="AK834" t="s">
        <v>163</v>
      </c>
      <c r="AL834" t="s">
        <v>195</v>
      </c>
      <c r="AM834">
        <v>12000</v>
      </c>
      <c r="AN834" t="s">
        <v>163</v>
      </c>
    </row>
    <row r="835" spans="1:40">
      <c r="A835" s="26">
        <v>41509.808943842596</v>
      </c>
      <c r="B835" t="s">
        <v>129</v>
      </c>
      <c r="C835" t="s">
        <v>265</v>
      </c>
      <c r="D835" t="s">
        <v>918</v>
      </c>
      <c r="E835" t="s">
        <v>131</v>
      </c>
      <c r="F835" t="s">
        <v>220</v>
      </c>
      <c r="G835" t="s">
        <v>221</v>
      </c>
    </row>
    <row r="836" spans="1:40">
      <c r="A836" s="26">
        <v>41509.808943842596</v>
      </c>
      <c r="B836" t="s">
        <v>129</v>
      </c>
      <c r="C836" t="s">
        <v>265</v>
      </c>
      <c r="D836" t="s">
        <v>919</v>
      </c>
      <c r="E836" t="s">
        <v>131</v>
      </c>
      <c r="F836" t="s">
        <v>920</v>
      </c>
      <c r="G836" t="s">
        <v>921</v>
      </c>
      <c r="H836" t="s">
        <v>922</v>
      </c>
    </row>
    <row r="837" spans="1:40">
      <c r="A837" s="26">
        <v>41509.808943842596</v>
      </c>
      <c r="B837" t="s">
        <v>129</v>
      </c>
      <c r="C837" t="s">
        <v>423</v>
      </c>
      <c r="D837" t="s">
        <v>923</v>
      </c>
    </row>
    <row r="838" spans="1:40">
      <c r="A838" s="26">
        <v>41509.808943842596</v>
      </c>
      <c r="B838" t="s">
        <v>129</v>
      </c>
      <c r="C838" t="s">
        <v>423</v>
      </c>
      <c r="D838" t="s">
        <v>924</v>
      </c>
      <c r="E838" t="s">
        <v>157</v>
      </c>
      <c r="F838" t="s">
        <v>158</v>
      </c>
      <c r="G838" t="s">
        <v>159</v>
      </c>
      <c r="H838" t="s">
        <v>160</v>
      </c>
      <c r="I838">
        <v>240000</v>
      </c>
      <c r="J838" t="s">
        <v>161</v>
      </c>
      <c r="K838">
        <v>240000</v>
      </c>
      <c r="L838" t="s">
        <v>162</v>
      </c>
      <c r="M838">
        <v>500</v>
      </c>
      <c r="N838" t="s">
        <v>163</v>
      </c>
      <c r="O838" t="s">
        <v>164</v>
      </c>
      <c r="P838">
        <v>300</v>
      </c>
      <c r="Q838" t="s">
        <v>163</v>
      </c>
    </row>
    <row r="839" spans="1:40">
      <c r="A839" s="26">
        <v>41509.808943842596</v>
      </c>
      <c r="B839" t="s">
        <v>129</v>
      </c>
      <c r="C839" t="s">
        <v>423</v>
      </c>
      <c r="D839" t="s">
        <v>925</v>
      </c>
      <c r="E839" t="s">
        <v>157</v>
      </c>
      <c r="F839" t="s">
        <v>158</v>
      </c>
      <c r="G839" t="s">
        <v>159</v>
      </c>
      <c r="H839" t="s">
        <v>166</v>
      </c>
      <c r="I839">
        <v>49</v>
      </c>
      <c r="J839" t="s">
        <v>163</v>
      </c>
      <c r="K839" t="s">
        <v>167</v>
      </c>
      <c r="L839">
        <v>130</v>
      </c>
      <c r="M839" t="s">
        <v>163</v>
      </c>
      <c r="N839" t="s">
        <v>168</v>
      </c>
      <c r="O839">
        <v>180</v>
      </c>
      <c r="P839" t="s">
        <v>163</v>
      </c>
      <c r="Q839" t="s">
        <v>169</v>
      </c>
      <c r="R839">
        <v>140</v>
      </c>
      <c r="S839" t="s">
        <v>163</v>
      </c>
      <c r="T839" t="s">
        <v>170</v>
      </c>
      <c r="U839">
        <v>80</v>
      </c>
      <c r="V839" t="s">
        <v>163</v>
      </c>
      <c r="W839" t="s">
        <v>171</v>
      </c>
      <c r="X839">
        <v>101</v>
      </c>
      <c r="Y839" t="s">
        <v>163</v>
      </c>
      <c r="Z839" t="s">
        <v>172</v>
      </c>
      <c r="AA839">
        <v>190</v>
      </c>
      <c r="AB839" t="s">
        <v>163</v>
      </c>
      <c r="AC839" t="s">
        <v>173</v>
      </c>
      <c r="AD839">
        <v>20</v>
      </c>
      <c r="AE839" t="s">
        <v>163</v>
      </c>
    </row>
    <row r="840" spans="1:40">
      <c r="A840" s="26">
        <v>41509.808943842596</v>
      </c>
      <c r="B840" t="s">
        <v>129</v>
      </c>
      <c r="C840" t="s">
        <v>423</v>
      </c>
      <c r="D840" t="s">
        <v>926</v>
      </c>
    </row>
    <row r="841" spans="1:40">
      <c r="A841" s="26">
        <v>41509.808943842596</v>
      </c>
      <c r="B841" t="s">
        <v>129</v>
      </c>
      <c r="C841" t="s">
        <v>423</v>
      </c>
      <c r="D841" t="s">
        <v>927</v>
      </c>
      <c r="E841" t="s">
        <v>157</v>
      </c>
      <c r="F841" t="s">
        <v>158</v>
      </c>
      <c r="G841" t="s">
        <v>159</v>
      </c>
      <c r="H841" t="s">
        <v>176</v>
      </c>
      <c r="I841">
        <v>50</v>
      </c>
      <c r="J841" t="s">
        <v>163</v>
      </c>
      <c r="K841" t="s">
        <v>177</v>
      </c>
      <c r="L841">
        <v>50</v>
      </c>
      <c r="M841" t="s">
        <v>163</v>
      </c>
      <c r="N841" t="s">
        <v>178</v>
      </c>
      <c r="O841">
        <v>50</v>
      </c>
      <c r="P841" t="s">
        <v>163</v>
      </c>
    </row>
    <row r="842" spans="1:40">
      <c r="A842" s="26">
        <v>41509.808943842596</v>
      </c>
      <c r="B842" t="s">
        <v>129</v>
      </c>
      <c r="C842" t="s">
        <v>423</v>
      </c>
      <c r="D842" t="s">
        <v>928</v>
      </c>
      <c r="E842" t="s">
        <v>157</v>
      </c>
      <c r="F842" t="s">
        <v>158</v>
      </c>
      <c r="G842" t="s">
        <v>159</v>
      </c>
      <c r="H842" t="s">
        <v>180</v>
      </c>
      <c r="I842">
        <v>35</v>
      </c>
      <c r="J842" t="s">
        <v>163</v>
      </c>
      <c r="K842" t="s">
        <v>181</v>
      </c>
      <c r="L842">
        <v>5</v>
      </c>
      <c r="M842" t="s">
        <v>163</v>
      </c>
      <c r="N842" t="s">
        <v>182</v>
      </c>
      <c r="O842">
        <v>60</v>
      </c>
      <c r="P842" t="s">
        <v>163</v>
      </c>
    </row>
    <row r="843" spans="1:40">
      <c r="A843" s="26">
        <v>41509.808943842596</v>
      </c>
      <c r="B843" t="s">
        <v>129</v>
      </c>
      <c r="C843" t="s">
        <v>423</v>
      </c>
      <c r="D843" t="s">
        <v>929</v>
      </c>
      <c r="E843" t="s">
        <v>157</v>
      </c>
      <c r="F843" t="s">
        <v>158</v>
      </c>
      <c r="G843" t="s">
        <v>159</v>
      </c>
      <c r="H843" t="s">
        <v>184</v>
      </c>
      <c r="I843">
        <v>1</v>
      </c>
      <c r="J843" t="s">
        <v>163</v>
      </c>
    </row>
    <row r="844" spans="1:40">
      <c r="A844" s="26">
        <v>41509.808943842596</v>
      </c>
      <c r="B844" t="s">
        <v>129</v>
      </c>
      <c r="C844" t="s">
        <v>423</v>
      </c>
      <c r="D844" t="s">
        <v>930</v>
      </c>
      <c r="E844" t="s">
        <v>157</v>
      </c>
      <c r="F844" t="s">
        <v>158</v>
      </c>
      <c r="G844" t="s">
        <v>159</v>
      </c>
      <c r="H844" t="s">
        <v>186</v>
      </c>
      <c r="I844">
        <v>30</v>
      </c>
      <c r="J844" t="s">
        <v>163</v>
      </c>
      <c r="K844" t="s">
        <v>187</v>
      </c>
      <c r="L844">
        <v>30</v>
      </c>
      <c r="M844" t="s">
        <v>163</v>
      </c>
      <c r="N844" t="s">
        <v>188</v>
      </c>
      <c r="O844">
        <v>30</v>
      </c>
      <c r="P844" t="s">
        <v>163</v>
      </c>
      <c r="Q844" t="s">
        <v>189</v>
      </c>
      <c r="R844">
        <v>10</v>
      </c>
      <c r="S844" t="s">
        <v>163</v>
      </c>
      <c r="T844" t="s">
        <v>190</v>
      </c>
      <c r="U844">
        <v>20</v>
      </c>
      <c r="V844" t="s">
        <v>163</v>
      </c>
      <c r="W844" t="s">
        <v>191</v>
      </c>
      <c r="X844">
        <v>20</v>
      </c>
      <c r="Y844" t="s">
        <v>163</v>
      </c>
      <c r="Z844" t="s">
        <v>192</v>
      </c>
      <c r="AA844">
        <v>20</v>
      </c>
      <c r="AB844" t="s">
        <v>163</v>
      </c>
      <c r="AC844" t="s">
        <v>193</v>
      </c>
      <c r="AD844">
        <v>20</v>
      </c>
      <c r="AE844" t="s">
        <v>163</v>
      </c>
      <c r="AF844" t="s">
        <v>194</v>
      </c>
      <c r="AG844">
        <v>115200</v>
      </c>
      <c r="AH844" t="s">
        <v>163</v>
      </c>
      <c r="AI844" t="s">
        <v>195</v>
      </c>
      <c r="AJ844">
        <v>12000</v>
      </c>
      <c r="AK844" t="s">
        <v>163</v>
      </c>
      <c r="AL844" t="s">
        <v>196</v>
      </c>
      <c r="AM844">
        <v>30000</v>
      </c>
      <c r="AN844" t="s">
        <v>163</v>
      </c>
    </row>
    <row r="845" spans="1:40">
      <c r="A845" s="26">
        <v>41509.808943842596</v>
      </c>
      <c r="B845" t="s">
        <v>129</v>
      </c>
      <c r="C845" t="s">
        <v>423</v>
      </c>
      <c r="D845" t="s">
        <v>931</v>
      </c>
      <c r="E845" t="s">
        <v>157</v>
      </c>
      <c r="F845" t="s">
        <v>158</v>
      </c>
      <c r="G845" t="s">
        <v>159</v>
      </c>
      <c r="H845" t="s">
        <v>198</v>
      </c>
      <c r="I845">
        <v>60</v>
      </c>
      <c r="J845" t="s">
        <v>163</v>
      </c>
      <c r="K845" t="s">
        <v>199</v>
      </c>
      <c r="L845">
        <v>40</v>
      </c>
      <c r="M845" t="s">
        <v>163</v>
      </c>
      <c r="N845" t="s">
        <v>200</v>
      </c>
      <c r="O845">
        <v>50</v>
      </c>
      <c r="P845" t="s">
        <v>163</v>
      </c>
      <c r="Q845" t="s">
        <v>201</v>
      </c>
      <c r="R845">
        <v>40</v>
      </c>
      <c r="S845" t="s">
        <v>163</v>
      </c>
      <c r="T845" t="s">
        <v>202</v>
      </c>
      <c r="U845">
        <v>60</v>
      </c>
      <c r="V845" t="s">
        <v>163</v>
      </c>
      <c r="W845" t="s">
        <v>203</v>
      </c>
      <c r="X845">
        <v>50</v>
      </c>
      <c r="Y845" t="s">
        <v>163</v>
      </c>
      <c r="Z845" t="s">
        <v>204</v>
      </c>
      <c r="AA845">
        <v>50</v>
      </c>
      <c r="AB845" t="s">
        <v>163</v>
      </c>
      <c r="AC845" t="s">
        <v>205</v>
      </c>
      <c r="AD845">
        <v>35</v>
      </c>
      <c r="AE845" t="s">
        <v>163</v>
      </c>
      <c r="AF845" t="s">
        <v>206</v>
      </c>
      <c r="AG845">
        <v>8</v>
      </c>
      <c r="AH845" t="s">
        <v>163</v>
      </c>
      <c r="AI845" t="s">
        <v>207</v>
      </c>
      <c r="AJ845">
        <v>90</v>
      </c>
      <c r="AK845" t="s">
        <v>163</v>
      </c>
      <c r="AL845" t="s">
        <v>208</v>
      </c>
      <c r="AM845">
        <v>1</v>
      </c>
      <c r="AN845" t="s">
        <v>163</v>
      </c>
    </row>
    <row r="846" spans="1:40">
      <c r="A846" s="26">
        <v>41509.808943842596</v>
      </c>
      <c r="B846" t="s">
        <v>129</v>
      </c>
      <c r="C846" t="s">
        <v>269</v>
      </c>
      <c r="D846" t="s">
        <v>932</v>
      </c>
    </row>
    <row r="847" spans="1:40">
      <c r="A847" s="26">
        <v>41509.808943842596</v>
      </c>
      <c r="B847" t="s">
        <v>129</v>
      </c>
      <c r="C847" t="s">
        <v>269</v>
      </c>
      <c r="D847" t="s">
        <v>933</v>
      </c>
      <c r="E847" t="s">
        <v>157</v>
      </c>
      <c r="F847" t="s">
        <v>158</v>
      </c>
      <c r="G847" t="s">
        <v>159</v>
      </c>
      <c r="H847" t="s">
        <v>160</v>
      </c>
      <c r="I847">
        <v>240000</v>
      </c>
      <c r="J847" t="s">
        <v>161</v>
      </c>
      <c r="K847">
        <v>240000</v>
      </c>
      <c r="L847" t="s">
        <v>162</v>
      </c>
      <c r="M847">
        <v>500</v>
      </c>
      <c r="N847" t="s">
        <v>163</v>
      </c>
      <c r="O847" t="s">
        <v>164</v>
      </c>
      <c r="P847">
        <v>300</v>
      </c>
      <c r="Q847" t="s">
        <v>163</v>
      </c>
    </row>
    <row r="848" spans="1:40">
      <c r="A848" s="26">
        <v>41509.808943842596</v>
      </c>
      <c r="B848" t="s">
        <v>129</v>
      </c>
      <c r="C848" t="s">
        <v>269</v>
      </c>
      <c r="D848" t="s">
        <v>934</v>
      </c>
      <c r="E848" t="s">
        <v>157</v>
      </c>
      <c r="F848" t="s">
        <v>158</v>
      </c>
      <c r="G848" t="s">
        <v>159</v>
      </c>
      <c r="H848" t="s">
        <v>166</v>
      </c>
      <c r="I848">
        <v>49</v>
      </c>
      <c r="J848" t="s">
        <v>163</v>
      </c>
      <c r="K848" t="s">
        <v>167</v>
      </c>
      <c r="L848">
        <v>130</v>
      </c>
      <c r="M848" t="s">
        <v>163</v>
      </c>
      <c r="N848" t="s">
        <v>168</v>
      </c>
      <c r="O848">
        <v>180</v>
      </c>
      <c r="P848" t="s">
        <v>163</v>
      </c>
      <c r="Q848" t="s">
        <v>169</v>
      </c>
      <c r="R848">
        <v>140</v>
      </c>
      <c r="S848" t="s">
        <v>163</v>
      </c>
      <c r="T848" t="s">
        <v>170</v>
      </c>
      <c r="U848">
        <v>80</v>
      </c>
      <c r="V848" t="s">
        <v>163</v>
      </c>
      <c r="W848" t="s">
        <v>171</v>
      </c>
      <c r="X848">
        <v>101</v>
      </c>
      <c r="Y848" t="s">
        <v>163</v>
      </c>
      <c r="Z848" t="s">
        <v>172</v>
      </c>
      <c r="AA848">
        <v>190</v>
      </c>
      <c r="AB848" t="s">
        <v>163</v>
      </c>
      <c r="AC848" t="s">
        <v>173</v>
      </c>
      <c r="AD848">
        <v>20</v>
      </c>
      <c r="AE848" t="s">
        <v>163</v>
      </c>
    </row>
    <row r="849" spans="1:40">
      <c r="A849" s="26">
        <v>41509.808943842596</v>
      </c>
      <c r="B849" t="s">
        <v>129</v>
      </c>
      <c r="C849" t="s">
        <v>269</v>
      </c>
      <c r="D849" t="s">
        <v>935</v>
      </c>
    </row>
    <row r="850" spans="1:40">
      <c r="A850" s="26">
        <v>41509.808943842596</v>
      </c>
      <c r="B850" t="s">
        <v>129</v>
      </c>
      <c r="C850" t="s">
        <v>269</v>
      </c>
      <c r="D850" t="s">
        <v>936</v>
      </c>
      <c r="E850" t="s">
        <v>157</v>
      </c>
      <c r="F850" t="s">
        <v>158</v>
      </c>
      <c r="G850" t="s">
        <v>159</v>
      </c>
      <c r="H850" t="s">
        <v>176</v>
      </c>
      <c r="I850">
        <v>50</v>
      </c>
      <c r="J850" t="s">
        <v>163</v>
      </c>
      <c r="K850" t="s">
        <v>177</v>
      </c>
      <c r="L850">
        <v>50</v>
      </c>
      <c r="M850" t="s">
        <v>163</v>
      </c>
      <c r="N850" t="s">
        <v>178</v>
      </c>
      <c r="O850">
        <v>50</v>
      </c>
      <c r="P850" t="s">
        <v>163</v>
      </c>
    </row>
    <row r="851" spans="1:40">
      <c r="A851" s="26">
        <v>41509.808943842596</v>
      </c>
      <c r="B851" t="s">
        <v>129</v>
      </c>
      <c r="C851" t="s">
        <v>269</v>
      </c>
      <c r="D851" t="s">
        <v>937</v>
      </c>
      <c r="E851" t="s">
        <v>157</v>
      </c>
      <c r="F851" t="s">
        <v>158</v>
      </c>
      <c r="G851" t="s">
        <v>159</v>
      </c>
      <c r="H851" t="s">
        <v>180</v>
      </c>
      <c r="I851">
        <v>35</v>
      </c>
      <c r="J851" t="s">
        <v>163</v>
      </c>
      <c r="K851" t="s">
        <v>181</v>
      </c>
      <c r="L851">
        <v>5</v>
      </c>
      <c r="M851" t="s">
        <v>163</v>
      </c>
      <c r="N851" t="s">
        <v>182</v>
      </c>
      <c r="O851">
        <v>60</v>
      </c>
      <c r="P851" t="s">
        <v>163</v>
      </c>
    </row>
    <row r="852" spans="1:40">
      <c r="A852" s="26">
        <v>41509.808943842596</v>
      </c>
      <c r="B852" t="s">
        <v>129</v>
      </c>
      <c r="C852" t="s">
        <v>269</v>
      </c>
      <c r="D852" t="s">
        <v>938</v>
      </c>
      <c r="E852" t="s">
        <v>157</v>
      </c>
      <c r="F852" t="s">
        <v>158</v>
      </c>
      <c r="G852" t="s">
        <v>159</v>
      </c>
      <c r="H852" t="s">
        <v>184</v>
      </c>
      <c r="I852">
        <v>1</v>
      </c>
      <c r="J852" t="s">
        <v>163</v>
      </c>
    </row>
    <row r="853" spans="1:40">
      <c r="A853" s="26">
        <v>41509.808943842596</v>
      </c>
      <c r="B853" t="s">
        <v>129</v>
      </c>
      <c r="C853" t="s">
        <v>269</v>
      </c>
      <c r="D853" t="s">
        <v>939</v>
      </c>
      <c r="E853" t="s">
        <v>157</v>
      </c>
      <c r="F853" t="s">
        <v>158</v>
      </c>
      <c r="G853" t="s">
        <v>159</v>
      </c>
      <c r="H853" t="s">
        <v>186</v>
      </c>
      <c r="I853">
        <v>30</v>
      </c>
      <c r="J853" t="s">
        <v>163</v>
      </c>
      <c r="K853" t="s">
        <v>187</v>
      </c>
      <c r="L853">
        <v>30</v>
      </c>
      <c r="M853" t="s">
        <v>163</v>
      </c>
      <c r="N853" t="s">
        <v>188</v>
      </c>
      <c r="O853">
        <v>30</v>
      </c>
      <c r="P853" t="s">
        <v>163</v>
      </c>
      <c r="Q853" t="s">
        <v>189</v>
      </c>
      <c r="R853">
        <v>10</v>
      </c>
      <c r="S853" t="s">
        <v>163</v>
      </c>
      <c r="T853" t="s">
        <v>190</v>
      </c>
      <c r="U853">
        <v>20</v>
      </c>
      <c r="V853" t="s">
        <v>163</v>
      </c>
      <c r="W853" t="s">
        <v>191</v>
      </c>
      <c r="X853">
        <v>20</v>
      </c>
      <c r="Y853" t="s">
        <v>163</v>
      </c>
      <c r="Z853" t="s">
        <v>192</v>
      </c>
      <c r="AA853">
        <v>20</v>
      </c>
      <c r="AB853" t="s">
        <v>163</v>
      </c>
      <c r="AC853" t="s">
        <v>193</v>
      </c>
      <c r="AD853">
        <v>20</v>
      </c>
      <c r="AE853" t="s">
        <v>163</v>
      </c>
      <c r="AF853" t="s">
        <v>194</v>
      </c>
      <c r="AG853">
        <v>115200</v>
      </c>
      <c r="AH853" t="s">
        <v>163</v>
      </c>
      <c r="AI853" t="s">
        <v>195</v>
      </c>
      <c r="AJ853">
        <v>12000</v>
      </c>
      <c r="AK853" t="s">
        <v>163</v>
      </c>
      <c r="AL853" t="s">
        <v>196</v>
      </c>
      <c r="AM853">
        <v>30000</v>
      </c>
      <c r="AN853" t="s">
        <v>163</v>
      </c>
    </row>
    <row r="854" spans="1:40">
      <c r="A854" s="26">
        <v>41509.808943842596</v>
      </c>
      <c r="B854" t="s">
        <v>129</v>
      </c>
      <c r="C854" t="s">
        <v>269</v>
      </c>
      <c r="D854" t="s">
        <v>940</v>
      </c>
      <c r="E854" t="s">
        <v>157</v>
      </c>
      <c r="F854" t="s">
        <v>158</v>
      </c>
      <c r="G854" t="s">
        <v>159</v>
      </c>
      <c r="H854" t="s">
        <v>198</v>
      </c>
      <c r="I854">
        <v>60</v>
      </c>
      <c r="J854" t="s">
        <v>163</v>
      </c>
      <c r="K854" t="s">
        <v>199</v>
      </c>
      <c r="L854">
        <v>40</v>
      </c>
      <c r="M854" t="s">
        <v>163</v>
      </c>
      <c r="N854" t="s">
        <v>200</v>
      </c>
      <c r="O854">
        <v>50</v>
      </c>
      <c r="P854" t="s">
        <v>163</v>
      </c>
      <c r="Q854" t="s">
        <v>201</v>
      </c>
      <c r="R854">
        <v>40</v>
      </c>
      <c r="S854" t="s">
        <v>163</v>
      </c>
      <c r="T854" t="s">
        <v>202</v>
      </c>
      <c r="U854">
        <v>60</v>
      </c>
      <c r="V854" t="s">
        <v>163</v>
      </c>
      <c r="W854" t="s">
        <v>203</v>
      </c>
      <c r="X854">
        <v>50</v>
      </c>
      <c r="Y854" t="s">
        <v>163</v>
      </c>
      <c r="Z854" t="s">
        <v>204</v>
      </c>
      <c r="AA854">
        <v>50</v>
      </c>
      <c r="AB854" t="s">
        <v>163</v>
      </c>
      <c r="AC854" t="s">
        <v>205</v>
      </c>
      <c r="AD854">
        <v>35</v>
      </c>
      <c r="AE854" t="s">
        <v>163</v>
      </c>
      <c r="AF854" t="s">
        <v>206</v>
      </c>
      <c r="AG854">
        <v>8</v>
      </c>
      <c r="AH854" t="s">
        <v>163</v>
      </c>
      <c r="AI854" t="s">
        <v>207</v>
      </c>
      <c r="AJ854">
        <v>90</v>
      </c>
      <c r="AK854" t="s">
        <v>163</v>
      </c>
      <c r="AL854" t="s">
        <v>208</v>
      </c>
      <c r="AM854">
        <v>1</v>
      </c>
      <c r="AN854" t="s">
        <v>163</v>
      </c>
    </row>
    <row r="855" spans="1:40">
      <c r="A855" s="26">
        <v>41509.808943854165</v>
      </c>
      <c r="B855" t="s">
        <v>129</v>
      </c>
      <c r="C855" t="s">
        <v>267</v>
      </c>
      <c r="D855" t="s">
        <v>941</v>
      </c>
      <c r="E855" t="s">
        <v>157</v>
      </c>
      <c r="F855" t="s">
        <v>158</v>
      </c>
      <c r="G855" t="s">
        <v>159</v>
      </c>
      <c r="H855" t="s">
        <v>176</v>
      </c>
      <c r="I855">
        <v>50</v>
      </c>
      <c r="J855" t="s">
        <v>163</v>
      </c>
      <c r="K855" t="s">
        <v>177</v>
      </c>
      <c r="L855">
        <v>50</v>
      </c>
      <c r="M855" t="s">
        <v>163</v>
      </c>
      <c r="N855" t="s">
        <v>178</v>
      </c>
      <c r="O855">
        <v>50</v>
      </c>
      <c r="P855" t="s">
        <v>163</v>
      </c>
    </row>
    <row r="856" spans="1:40">
      <c r="A856" s="26">
        <v>41509.808943854165</v>
      </c>
      <c r="B856" t="s">
        <v>129</v>
      </c>
      <c r="C856" t="s">
        <v>267</v>
      </c>
      <c r="D856" t="s">
        <v>942</v>
      </c>
      <c r="E856" t="s">
        <v>157</v>
      </c>
      <c r="F856" t="s">
        <v>158</v>
      </c>
      <c r="G856" t="s">
        <v>159</v>
      </c>
      <c r="H856" t="s">
        <v>180</v>
      </c>
      <c r="I856">
        <v>35</v>
      </c>
      <c r="J856" t="s">
        <v>163</v>
      </c>
      <c r="K856" t="s">
        <v>181</v>
      </c>
      <c r="L856">
        <v>5</v>
      </c>
      <c r="M856" t="s">
        <v>163</v>
      </c>
      <c r="N856" t="s">
        <v>182</v>
      </c>
      <c r="O856">
        <v>60</v>
      </c>
      <c r="P856" t="s">
        <v>163</v>
      </c>
    </row>
    <row r="857" spans="1:40">
      <c r="A857" s="26">
        <v>41509.808943854165</v>
      </c>
      <c r="B857" t="s">
        <v>129</v>
      </c>
      <c r="C857" t="s">
        <v>267</v>
      </c>
      <c r="D857" t="s">
        <v>943</v>
      </c>
      <c r="E857" t="s">
        <v>157</v>
      </c>
      <c r="F857" t="s">
        <v>158</v>
      </c>
      <c r="G857" t="s">
        <v>159</v>
      </c>
      <c r="H857" t="s">
        <v>184</v>
      </c>
      <c r="I857">
        <v>1</v>
      </c>
      <c r="J857" t="s">
        <v>163</v>
      </c>
    </row>
    <row r="858" spans="1:40">
      <c r="A858" s="26">
        <v>41509.808943854165</v>
      </c>
      <c r="B858" t="s">
        <v>129</v>
      </c>
      <c r="C858" t="s">
        <v>267</v>
      </c>
      <c r="D858" t="s">
        <v>944</v>
      </c>
      <c r="E858" t="s">
        <v>157</v>
      </c>
      <c r="F858" t="s">
        <v>158</v>
      </c>
      <c r="G858" t="s">
        <v>159</v>
      </c>
      <c r="H858" t="s">
        <v>186</v>
      </c>
      <c r="I858">
        <v>30</v>
      </c>
      <c r="J858" t="s">
        <v>163</v>
      </c>
      <c r="K858" t="s">
        <v>187</v>
      </c>
      <c r="L858">
        <v>30</v>
      </c>
      <c r="M858" t="s">
        <v>163</v>
      </c>
      <c r="N858" t="s">
        <v>188</v>
      </c>
      <c r="O858">
        <v>30</v>
      </c>
      <c r="P858" t="s">
        <v>163</v>
      </c>
      <c r="Q858" t="s">
        <v>189</v>
      </c>
      <c r="R858">
        <v>10</v>
      </c>
      <c r="S858" t="s">
        <v>163</v>
      </c>
      <c r="T858" t="s">
        <v>190</v>
      </c>
      <c r="U858">
        <v>20</v>
      </c>
      <c r="V858" t="s">
        <v>163</v>
      </c>
      <c r="W858" t="s">
        <v>191</v>
      </c>
      <c r="X858">
        <v>20</v>
      </c>
      <c r="Y858" t="s">
        <v>163</v>
      </c>
      <c r="Z858" t="s">
        <v>192</v>
      </c>
      <c r="AA858">
        <v>20</v>
      </c>
      <c r="AB858" t="s">
        <v>163</v>
      </c>
      <c r="AC858" t="s">
        <v>193</v>
      </c>
      <c r="AD858">
        <v>20</v>
      </c>
      <c r="AE858" t="s">
        <v>163</v>
      </c>
      <c r="AF858" t="s">
        <v>194</v>
      </c>
      <c r="AG858">
        <v>115200</v>
      </c>
      <c r="AH858" t="s">
        <v>163</v>
      </c>
      <c r="AI858" t="s">
        <v>195</v>
      </c>
      <c r="AJ858">
        <v>12000</v>
      </c>
      <c r="AK858" t="s">
        <v>163</v>
      </c>
      <c r="AL858" t="s">
        <v>196</v>
      </c>
      <c r="AM858">
        <v>30000</v>
      </c>
      <c r="AN858" t="s">
        <v>163</v>
      </c>
    </row>
    <row r="859" spans="1:40">
      <c r="A859" s="26">
        <v>41509.808943854165</v>
      </c>
      <c r="B859" t="s">
        <v>129</v>
      </c>
      <c r="C859" t="s">
        <v>267</v>
      </c>
      <c r="D859" t="s">
        <v>945</v>
      </c>
      <c r="E859" t="s">
        <v>157</v>
      </c>
      <c r="F859" t="s">
        <v>158</v>
      </c>
      <c r="G859" t="s">
        <v>159</v>
      </c>
      <c r="H859" t="s">
        <v>198</v>
      </c>
      <c r="I859">
        <v>60</v>
      </c>
      <c r="J859" t="s">
        <v>163</v>
      </c>
      <c r="K859" t="s">
        <v>199</v>
      </c>
      <c r="L859">
        <v>40</v>
      </c>
      <c r="M859" t="s">
        <v>163</v>
      </c>
      <c r="N859" t="s">
        <v>200</v>
      </c>
      <c r="O859">
        <v>50</v>
      </c>
      <c r="P859" t="s">
        <v>163</v>
      </c>
      <c r="Q859" t="s">
        <v>201</v>
      </c>
      <c r="R859">
        <v>40</v>
      </c>
      <c r="S859" t="s">
        <v>163</v>
      </c>
      <c r="T859" t="s">
        <v>202</v>
      </c>
      <c r="U859">
        <v>60</v>
      </c>
      <c r="V859" t="s">
        <v>163</v>
      </c>
      <c r="W859" t="s">
        <v>203</v>
      </c>
      <c r="X859">
        <v>50</v>
      </c>
      <c r="Y859" t="s">
        <v>163</v>
      </c>
      <c r="Z859" t="s">
        <v>204</v>
      </c>
      <c r="AA859">
        <v>50</v>
      </c>
      <c r="AB859" t="s">
        <v>163</v>
      </c>
      <c r="AC859" t="s">
        <v>205</v>
      </c>
      <c r="AD859">
        <v>35</v>
      </c>
      <c r="AE859" t="s">
        <v>163</v>
      </c>
      <c r="AF859" t="s">
        <v>206</v>
      </c>
      <c r="AG859">
        <v>8</v>
      </c>
      <c r="AH859" t="s">
        <v>163</v>
      </c>
      <c r="AI859" t="s">
        <v>207</v>
      </c>
      <c r="AJ859">
        <v>90</v>
      </c>
      <c r="AK859" t="s">
        <v>163</v>
      </c>
      <c r="AL859" t="s">
        <v>208</v>
      </c>
      <c r="AM859">
        <v>1</v>
      </c>
      <c r="AN859" t="s">
        <v>163</v>
      </c>
    </row>
    <row r="860" spans="1:40">
      <c r="A860" s="26">
        <v>41509.808943854165</v>
      </c>
      <c r="B860" t="s">
        <v>129</v>
      </c>
      <c r="C860" t="s">
        <v>267</v>
      </c>
      <c r="D860" t="s">
        <v>946</v>
      </c>
      <c r="E860" t="s">
        <v>157</v>
      </c>
      <c r="F860" t="s">
        <v>158</v>
      </c>
      <c r="G860" t="s">
        <v>159</v>
      </c>
      <c r="H860" t="s">
        <v>210</v>
      </c>
      <c r="I860">
        <v>33</v>
      </c>
      <c r="J860" t="s">
        <v>163</v>
      </c>
      <c r="K860" t="s">
        <v>211</v>
      </c>
      <c r="L860">
        <v>33</v>
      </c>
      <c r="M860" t="s">
        <v>163</v>
      </c>
      <c r="N860" t="s">
        <v>212</v>
      </c>
      <c r="O860">
        <v>34</v>
      </c>
      <c r="P860" t="s">
        <v>163</v>
      </c>
      <c r="Q860" t="s">
        <v>190</v>
      </c>
      <c r="R860">
        <v>20</v>
      </c>
      <c r="S860" t="s">
        <v>163</v>
      </c>
      <c r="T860" t="s">
        <v>191</v>
      </c>
      <c r="U860">
        <v>20</v>
      </c>
      <c r="V860" t="s">
        <v>163</v>
      </c>
      <c r="W860" t="s">
        <v>192</v>
      </c>
      <c r="X860">
        <v>20</v>
      </c>
      <c r="Y860" t="s">
        <v>163</v>
      </c>
      <c r="Z860" t="s">
        <v>213</v>
      </c>
      <c r="AA860">
        <v>20</v>
      </c>
      <c r="AB860" t="s">
        <v>163</v>
      </c>
      <c r="AC860" t="s">
        <v>214</v>
      </c>
      <c r="AD860">
        <v>20</v>
      </c>
      <c r="AE860" t="s">
        <v>163</v>
      </c>
      <c r="AF860" t="s">
        <v>215</v>
      </c>
      <c r="AG860">
        <v>20</v>
      </c>
      <c r="AH860" t="s">
        <v>163</v>
      </c>
      <c r="AI860" t="s">
        <v>194</v>
      </c>
      <c r="AJ860">
        <v>115200</v>
      </c>
      <c r="AK860" t="s">
        <v>163</v>
      </c>
      <c r="AL860" t="s">
        <v>195</v>
      </c>
      <c r="AM860">
        <v>12000</v>
      </c>
      <c r="AN860" t="s">
        <v>163</v>
      </c>
    </row>
    <row r="861" spans="1:40">
      <c r="A861" s="26">
        <v>41509.808943854165</v>
      </c>
      <c r="B861" t="s">
        <v>129</v>
      </c>
      <c r="C861" t="s">
        <v>267</v>
      </c>
      <c r="D861" t="s">
        <v>947</v>
      </c>
      <c r="E861" t="s">
        <v>131</v>
      </c>
      <c r="F861" t="s">
        <v>220</v>
      </c>
      <c r="G861" t="s">
        <v>221</v>
      </c>
    </row>
    <row r="862" spans="1:40">
      <c r="A862" s="26">
        <v>41509.808943854165</v>
      </c>
      <c r="B862" t="s">
        <v>129</v>
      </c>
      <c r="C862" t="s">
        <v>267</v>
      </c>
      <c r="D862" t="s">
        <v>948</v>
      </c>
      <c r="E862" t="s">
        <v>131</v>
      </c>
      <c r="F862" t="s">
        <v>949</v>
      </c>
      <c r="G862" t="s">
        <v>950</v>
      </c>
      <c r="H862" t="s">
        <v>951</v>
      </c>
    </row>
    <row r="863" spans="1:40">
      <c r="A863" s="26">
        <v>41509.808943854165</v>
      </c>
      <c r="B863" t="s">
        <v>129</v>
      </c>
      <c r="C863" t="s">
        <v>423</v>
      </c>
      <c r="D863" t="s">
        <v>952</v>
      </c>
      <c r="E863" t="s">
        <v>131</v>
      </c>
      <c r="F863" t="s">
        <v>220</v>
      </c>
      <c r="G863" t="s">
        <v>221</v>
      </c>
    </row>
    <row r="864" spans="1:40">
      <c r="A864" s="26">
        <v>41509.808943854165</v>
      </c>
      <c r="B864" t="s">
        <v>129</v>
      </c>
      <c r="C864" t="s">
        <v>423</v>
      </c>
      <c r="D864" t="s">
        <v>953</v>
      </c>
      <c r="E864" t="s">
        <v>131</v>
      </c>
      <c r="F864" t="s">
        <v>954</v>
      </c>
      <c r="G864" t="s">
        <v>955</v>
      </c>
      <c r="H864" t="s">
        <v>956</v>
      </c>
    </row>
    <row r="865" spans="1:40">
      <c r="A865" s="26">
        <v>41509.808943854165</v>
      </c>
      <c r="B865" t="s">
        <v>129</v>
      </c>
      <c r="C865" t="s">
        <v>423</v>
      </c>
      <c r="D865" t="s">
        <v>957</v>
      </c>
      <c r="E865" t="s">
        <v>157</v>
      </c>
      <c r="F865" t="s">
        <v>158</v>
      </c>
      <c r="G865" t="s">
        <v>159</v>
      </c>
      <c r="H865" t="s">
        <v>210</v>
      </c>
      <c r="I865">
        <v>33</v>
      </c>
      <c r="J865" t="s">
        <v>163</v>
      </c>
      <c r="K865" t="s">
        <v>211</v>
      </c>
      <c r="L865">
        <v>33</v>
      </c>
      <c r="M865" t="s">
        <v>163</v>
      </c>
      <c r="N865" t="s">
        <v>212</v>
      </c>
      <c r="O865">
        <v>34</v>
      </c>
      <c r="P865" t="s">
        <v>163</v>
      </c>
      <c r="Q865" t="s">
        <v>190</v>
      </c>
      <c r="R865">
        <v>20</v>
      </c>
      <c r="S865" t="s">
        <v>163</v>
      </c>
      <c r="T865" t="s">
        <v>191</v>
      </c>
      <c r="U865">
        <v>20</v>
      </c>
      <c r="V865" t="s">
        <v>163</v>
      </c>
      <c r="W865" t="s">
        <v>192</v>
      </c>
      <c r="X865">
        <v>20</v>
      </c>
      <c r="Y865" t="s">
        <v>163</v>
      </c>
      <c r="Z865" t="s">
        <v>213</v>
      </c>
      <c r="AA865">
        <v>20</v>
      </c>
      <c r="AB865" t="s">
        <v>163</v>
      </c>
      <c r="AC865" t="s">
        <v>214</v>
      </c>
      <c r="AD865">
        <v>20</v>
      </c>
      <c r="AE865" t="s">
        <v>163</v>
      </c>
      <c r="AF865" t="s">
        <v>215</v>
      </c>
      <c r="AG865">
        <v>20</v>
      </c>
      <c r="AH865" t="s">
        <v>163</v>
      </c>
      <c r="AI865" t="s">
        <v>194</v>
      </c>
      <c r="AJ865">
        <v>115200</v>
      </c>
      <c r="AK865" t="s">
        <v>163</v>
      </c>
      <c r="AL865" t="s">
        <v>195</v>
      </c>
      <c r="AM865">
        <v>12000</v>
      </c>
      <c r="AN865" t="s">
        <v>163</v>
      </c>
    </row>
    <row r="866" spans="1:40">
      <c r="A866" s="26">
        <v>41509.808943854165</v>
      </c>
      <c r="B866" t="s">
        <v>129</v>
      </c>
      <c r="C866" t="s">
        <v>269</v>
      </c>
      <c r="D866" t="s">
        <v>958</v>
      </c>
      <c r="E866" t="s">
        <v>131</v>
      </c>
      <c r="F866" t="s">
        <v>220</v>
      </c>
      <c r="G866" t="s">
        <v>221</v>
      </c>
    </row>
    <row r="867" spans="1:40">
      <c r="A867" s="26">
        <v>41509.808943854165</v>
      </c>
      <c r="B867" t="s">
        <v>129</v>
      </c>
      <c r="C867" t="s">
        <v>269</v>
      </c>
      <c r="D867" t="s">
        <v>959</v>
      </c>
      <c r="E867" t="s">
        <v>131</v>
      </c>
      <c r="F867" t="s">
        <v>960</v>
      </c>
      <c r="G867" t="s">
        <v>961</v>
      </c>
      <c r="H867" t="s">
        <v>962</v>
      </c>
    </row>
    <row r="868" spans="1:40">
      <c r="A868" s="26">
        <v>41509.808943854165</v>
      </c>
      <c r="B868" t="s">
        <v>129</v>
      </c>
      <c r="C868" t="s">
        <v>269</v>
      </c>
      <c r="D868" t="s">
        <v>963</v>
      </c>
      <c r="E868" t="s">
        <v>157</v>
      </c>
      <c r="F868" t="s">
        <v>158</v>
      </c>
      <c r="G868" t="s">
        <v>159</v>
      </c>
      <c r="H868" t="s">
        <v>210</v>
      </c>
      <c r="I868">
        <v>33</v>
      </c>
      <c r="J868" t="s">
        <v>163</v>
      </c>
      <c r="K868" t="s">
        <v>211</v>
      </c>
      <c r="L868">
        <v>33</v>
      </c>
      <c r="M868" t="s">
        <v>163</v>
      </c>
      <c r="N868" t="s">
        <v>212</v>
      </c>
      <c r="O868">
        <v>34</v>
      </c>
      <c r="P868" t="s">
        <v>163</v>
      </c>
      <c r="Q868" t="s">
        <v>190</v>
      </c>
      <c r="R868">
        <v>20</v>
      </c>
      <c r="S868" t="s">
        <v>163</v>
      </c>
      <c r="T868" t="s">
        <v>191</v>
      </c>
      <c r="U868">
        <v>20</v>
      </c>
      <c r="V868" t="s">
        <v>163</v>
      </c>
      <c r="W868" t="s">
        <v>192</v>
      </c>
      <c r="X868">
        <v>20</v>
      </c>
      <c r="Y868" t="s">
        <v>163</v>
      </c>
      <c r="Z868" t="s">
        <v>213</v>
      </c>
      <c r="AA868">
        <v>20</v>
      </c>
      <c r="AB868" t="s">
        <v>163</v>
      </c>
      <c r="AC868" t="s">
        <v>214</v>
      </c>
      <c r="AD868">
        <v>20</v>
      </c>
      <c r="AE868" t="s">
        <v>163</v>
      </c>
      <c r="AF868" t="s">
        <v>215</v>
      </c>
      <c r="AG868">
        <v>20</v>
      </c>
      <c r="AH868" t="s">
        <v>163</v>
      </c>
      <c r="AI868" t="s">
        <v>194</v>
      </c>
      <c r="AJ868">
        <v>115200</v>
      </c>
      <c r="AK868" t="s">
        <v>163</v>
      </c>
      <c r="AL868" t="s">
        <v>195</v>
      </c>
      <c r="AM868">
        <v>12000</v>
      </c>
      <c r="AN868" t="s">
        <v>163</v>
      </c>
    </row>
    <row r="869" spans="1:40">
      <c r="A869" s="26">
        <v>41509.8089440162</v>
      </c>
      <c r="B869" t="s">
        <v>129</v>
      </c>
      <c r="C869" t="s">
        <v>152</v>
      </c>
      <c r="D869" t="s">
        <v>964</v>
      </c>
      <c r="E869" t="s">
        <v>157</v>
      </c>
      <c r="F869" t="s">
        <v>158</v>
      </c>
      <c r="G869" t="s">
        <v>159</v>
      </c>
      <c r="H869" t="s">
        <v>160</v>
      </c>
      <c r="I869">
        <v>240000</v>
      </c>
      <c r="J869" t="s">
        <v>161</v>
      </c>
      <c r="K869">
        <v>240000</v>
      </c>
      <c r="L869" t="s">
        <v>162</v>
      </c>
      <c r="M869">
        <v>500</v>
      </c>
      <c r="N869" t="s">
        <v>163</v>
      </c>
      <c r="O869" t="s">
        <v>164</v>
      </c>
      <c r="P869">
        <v>300</v>
      </c>
      <c r="Q869" t="s">
        <v>163</v>
      </c>
    </row>
    <row r="870" spans="1:40">
      <c r="A870" s="26">
        <v>41509.8089440162</v>
      </c>
      <c r="B870" t="s">
        <v>129</v>
      </c>
      <c r="C870" t="s">
        <v>152</v>
      </c>
      <c r="D870" t="s">
        <v>965</v>
      </c>
      <c r="E870" t="s">
        <v>157</v>
      </c>
      <c r="F870" t="s">
        <v>158</v>
      </c>
      <c r="G870" t="s">
        <v>159</v>
      </c>
      <c r="H870" t="s">
        <v>166</v>
      </c>
      <c r="I870">
        <v>49</v>
      </c>
      <c r="J870" t="s">
        <v>163</v>
      </c>
      <c r="K870" t="s">
        <v>167</v>
      </c>
      <c r="L870">
        <v>130</v>
      </c>
      <c r="M870" t="s">
        <v>163</v>
      </c>
      <c r="N870" t="s">
        <v>168</v>
      </c>
      <c r="O870">
        <v>180</v>
      </c>
      <c r="P870" t="s">
        <v>163</v>
      </c>
      <c r="Q870" t="s">
        <v>169</v>
      </c>
      <c r="R870">
        <v>140</v>
      </c>
      <c r="S870" t="s">
        <v>163</v>
      </c>
      <c r="T870" t="s">
        <v>170</v>
      </c>
      <c r="U870">
        <v>80</v>
      </c>
      <c r="V870" t="s">
        <v>163</v>
      </c>
      <c r="W870" t="s">
        <v>171</v>
      </c>
      <c r="X870">
        <v>101</v>
      </c>
      <c r="Y870" t="s">
        <v>163</v>
      </c>
      <c r="Z870" t="s">
        <v>172</v>
      </c>
      <c r="AA870">
        <v>190</v>
      </c>
      <c r="AB870" t="s">
        <v>163</v>
      </c>
      <c r="AC870" t="s">
        <v>173</v>
      </c>
      <c r="AD870">
        <v>20</v>
      </c>
      <c r="AE870" t="s">
        <v>163</v>
      </c>
    </row>
    <row r="871" spans="1:40">
      <c r="A871" s="26">
        <v>41509.8089440162</v>
      </c>
      <c r="B871" t="s">
        <v>129</v>
      </c>
      <c r="C871" t="s">
        <v>152</v>
      </c>
      <c r="D871" t="s">
        <v>966</v>
      </c>
    </row>
    <row r="872" spans="1:40">
      <c r="A872" s="26">
        <v>41509.8089440162</v>
      </c>
      <c r="B872" t="s">
        <v>129</v>
      </c>
      <c r="C872" t="s">
        <v>152</v>
      </c>
      <c r="D872" t="s">
        <v>967</v>
      </c>
      <c r="E872" t="s">
        <v>157</v>
      </c>
      <c r="F872" t="s">
        <v>158</v>
      </c>
      <c r="G872" t="s">
        <v>159</v>
      </c>
      <c r="H872" t="s">
        <v>176</v>
      </c>
      <c r="I872">
        <v>50</v>
      </c>
      <c r="J872" t="s">
        <v>163</v>
      </c>
      <c r="K872" t="s">
        <v>177</v>
      </c>
      <c r="L872">
        <v>50</v>
      </c>
      <c r="M872" t="s">
        <v>163</v>
      </c>
      <c r="N872" t="s">
        <v>178</v>
      </c>
      <c r="O872">
        <v>50</v>
      </c>
      <c r="P872" t="s">
        <v>163</v>
      </c>
    </row>
    <row r="873" spans="1:40">
      <c r="A873" s="26">
        <v>41509.8089440162</v>
      </c>
      <c r="B873" t="s">
        <v>129</v>
      </c>
      <c r="C873" t="s">
        <v>152</v>
      </c>
      <c r="D873" t="s">
        <v>968</v>
      </c>
    </row>
    <row r="874" spans="1:40">
      <c r="A874" s="26">
        <v>41509.8089440162</v>
      </c>
      <c r="B874" t="s">
        <v>129</v>
      </c>
      <c r="C874" t="s">
        <v>265</v>
      </c>
      <c r="D874" t="s">
        <v>969</v>
      </c>
    </row>
    <row r="875" spans="1:40">
      <c r="A875" s="26">
        <v>41509.8089440162</v>
      </c>
      <c r="B875" t="s">
        <v>129</v>
      </c>
      <c r="C875" t="s">
        <v>265</v>
      </c>
      <c r="D875" t="s">
        <v>970</v>
      </c>
      <c r="E875" t="s">
        <v>157</v>
      </c>
      <c r="F875" t="s">
        <v>158</v>
      </c>
      <c r="G875" t="s">
        <v>159</v>
      </c>
      <c r="H875" t="s">
        <v>160</v>
      </c>
      <c r="I875">
        <v>240000</v>
      </c>
      <c r="J875" t="s">
        <v>161</v>
      </c>
      <c r="K875">
        <v>240000</v>
      </c>
      <c r="L875" t="s">
        <v>162</v>
      </c>
      <c r="M875">
        <v>500</v>
      </c>
      <c r="N875" t="s">
        <v>163</v>
      </c>
      <c r="O875" t="s">
        <v>164</v>
      </c>
      <c r="P875">
        <v>300</v>
      </c>
      <c r="Q875" t="s">
        <v>163</v>
      </c>
    </row>
    <row r="876" spans="1:40">
      <c r="A876" s="26">
        <v>41509.8089440162</v>
      </c>
      <c r="B876" t="s">
        <v>129</v>
      </c>
      <c r="C876" t="s">
        <v>265</v>
      </c>
      <c r="D876" t="s">
        <v>971</v>
      </c>
      <c r="E876" t="s">
        <v>157</v>
      </c>
      <c r="F876" t="s">
        <v>158</v>
      </c>
      <c r="G876" t="s">
        <v>159</v>
      </c>
      <c r="H876" t="s">
        <v>166</v>
      </c>
      <c r="I876">
        <v>49</v>
      </c>
      <c r="J876" t="s">
        <v>163</v>
      </c>
      <c r="K876" t="s">
        <v>167</v>
      </c>
      <c r="L876">
        <v>130</v>
      </c>
      <c r="M876" t="s">
        <v>163</v>
      </c>
      <c r="N876" t="s">
        <v>168</v>
      </c>
      <c r="O876">
        <v>180</v>
      </c>
      <c r="P876" t="s">
        <v>163</v>
      </c>
      <c r="Q876" t="s">
        <v>169</v>
      </c>
      <c r="R876">
        <v>140</v>
      </c>
      <c r="S876" t="s">
        <v>163</v>
      </c>
      <c r="T876" t="s">
        <v>170</v>
      </c>
      <c r="U876">
        <v>80</v>
      </c>
      <c r="V876" t="s">
        <v>163</v>
      </c>
      <c r="W876" t="s">
        <v>171</v>
      </c>
      <c r="X876">
        <v>101</v>
      </c>
      <c r="Y876" t="s">
        <v>163</v>
      </c>
      <c r="Z876" t="s">
        <v>172</v>
      </c>
      <c r="AA876">
        <v>190</v>
      </c>
      <c r="AB876" t="s">
        <v>163</v>
      </c>
      <c r="AC876" t="s">
        <v>173</v>
      </c>
      <c r="AD876">
        <v>20</v>
      </c>
      <c r="AE876" t="s">
        <v>163</v>
      </c>
    </row>
    <row r="877" spans="1:40">
      <c r="A877" s="26">
        <v>41509.8089440162</v>
      </c>
      <c r="B877" t="s">
        <v>129</v>
      </c>
      <c r="C877" t="s">
        <v>265</v>
      </c>
      <c r="D877" t="s">
        <v>972</v>
      </c>
    </row>
    <row r="878" spans="1:40">
      <c r="A878" s="26">
        <v>41509.8089440162</v>
      </c>
      <c r="B878" t="s">
        <v>129</v>
      </c>
      <c r="C878" t="s">
        <v>265</v>
      </c>
      <c r="D878" t="s">
        <v>973</v>
      </c>
      <c r="E878" t="s">
        <v>157</v>
      </c>
      <c r="F878" t="s">
        <v>158</v>
      </c>
      <c r="G878" t="s">
        <v>159</v>
      </c>
      <c r="H878" t="s">
        <v>176</v>
      </c>
      <c r="I878">
        <v>50</v>
      </c>
      <c r="J878" t="s">
        <v>163</v>
      </c>
      <c r="K878" t="s">
        <v>177</v>
      </c>
      <c r="L878">
        <v>50</v>
      </c>
      <c r="M878" t="s">
        <v>163</v>
      </c>
      <c r="N878" t="s">
        <v>178</v>
      </c>
      <c r="O878">
        <v>50</v>
      </c>
      <c r="P878" t="s">
        <v>163</v>
      </c>
    </row>
    <row r="879" spans="1:40">
      <c r="A879" s="26">
        <v>41509.8089440162</v>
      </c>
      <c r="B879" t="s">
        <v>129</v>
      </c>
      <c r="C879" t="s">
        <v>265</v>
      </c>
      <c r="D879" t="s">
        <v>974</v>
      </c>
      <c r="E879" t="s">
        <v>157</v>
      </c>
      <c r="F879" t="s">
        <v>158</v>
      </c>
      <c r="G879" t="s">
        <v>159</v>
      </c>
      <c r="H879" t="s">
        <v>180</v>
      </c>
      <c r="I879">
        <v>35</v>
      </c>
      <c r="J879" t="s">
        <v>163</v>
      </c>
      <c r="K879" t="s">
        <v>181</v>
      </c>
      <c r="L879">
        <v>5</v>
      </c>
      <c r="M879" t="s">
        <v>163</v>
      </c>
      <c r="N879" t="s">
        <v>182</v>
      </c>
      <c r="O879">
        <v>60</v>
      </c>
      <c r="P879" t="s">
        <v>163</v>
      </c>
    </row>
    <row r="880" spans="1:40">
      <c r="A880" s="26">
        <v>41509.8089440162</v>
      </c>
      <c r="B880" t="s">
        <v>129</v>
      </c>
      <c r="C880" t="s">
        <v>265</v>
      </c>
      <c r="D880" t="s">
        <v>975</v>
      </c>
      <c r="E880" t="s">
        <v>157</v>
      </c>
      <c r="F880" t="s">
        <v>158</v>
      </c>
      <c r="G880" t="s">
        <v>159</v>
      </c>
      <c r="H880" t="s">
        <v>184</v>
      </c>
      <c r="I880">
        <v>1</v>
      </c>
      <c r="J880" t="s">
        <v>163</v>
      </c>
    </row>
    <row r="881" spans="1:40">
      <c r="A881" s="26">
        <v>41509.8089440162</v>
      </c>
      <c r="B881" t="s">
        <v>129</v>
      </c>
      <c r="C881" t="s">
        <v>423</v>
      </c>
      <c r="D881" t="s">
        <v>976</v>
      </c>
    </row>
    <row r="882" spans="1:40">
      <c r="A882" s="26">
        <v>41509.8089440162</v>
      </c>
      <c r="B882" t="s">
        <v>129</v>
      </c>
      <c r="C882" t="s">
        <v>269</v>
      </c>
      <c r="D882" t="s">
        <v>977</v>
      </c>
    </row>
    <row r="883" spans="1:40">
      <c r="A883" s="26">
        <v>41509.808944027776</v>
      </c>
      <c r="B883" t="s">
        <v>129</v>
      </c>
      <c r="C883" t="s">
        <v>152</v>
      </c>
      <c r="D883" t="s">
        <v>978</v>
      </c>
      <c r="E883" t="s">
        <v>157</v>
      </c>
      <c r="F883" t="s">
        <v>158</v>
      </c>
      <c r="G883" t="s">
        <v>159</v>
      </c>
      <c r="H883" t="s">
        <v>180</v>
      </c>
      <c r="I883">
        <v>35</v>
      </c>
      <c r="J883" t="s">
        <v>163</v>
      </c>
      <c r="K883" t="s">
        <v>181</v>
      </c>
      <c r="L883">
        <v>5</v>
      </c>
      <c r="M883" t="s">
        <v>163</v>
      </c>
      <c r="N883" t="s">
        <v>182</v>
      </c>
      <c r="O883">
        <v>60</v>
      </c>
      <c r="P883" t="s">
        <v>163</v>
      </c>
    </row>
    <row r="884" spans="1:40">
      <c r="A884" s="26">
        <v>41509.808944027776</v>
      </c>
      <c r="B884" t="s">
        <v>129</v>
      </c>
      <c r="C884" t="s">
        <v>152</v>
      </c>
      <c r="D884" t="s">
        <v>979</v>
      </c>
      <c r="E884" t="s">
        <v>157</v>
      </c>
      <c r="F884" t="s">
        <v>158</v>
      </c>
      <c r="G884" t="s">
        <v>159</v>
      </c>
      <c r="H884" t="s">
        <v>184</v>
      </c>
      <c r="I884">
        <v>1</v>
      </c>
      <c r="J884" t="s">
        <v>163</v>
      </c>
    </row>
    <row r="885" spans="1:40">
      <c r="A885" s="26">
        <v>41509.808944027776</v>
      </c>
      <c r="B885" t="s">
        <v>129</v>
      </c>
      <c r="C885" t="s">
        <v>152</v>
      </c>
      <c r="D885" t="s">
        <v>980</v>
      </c>
      <c r="E885" t="s">
        <v>157</v>
      </c>
      <c r="F885" t="s">
        <v>158</v>
      </c>
      <c r="G885" t="s">
        <v>159</v>
      </c>
      <c r="H885" t="s">
        <v>186</v>
      </c>
      <c r="I885">
        <v>30</v>
      </c>
      <c r="J885" t="s">
        <v>163</v>
      </c>
      <c r="K885" t="s">
        <v>187</v>
      </c>
      <c r="L885">
        <v>30</v>
      </c>
      <c r="M885" t="s">
        <v>163</v>
      </c>
      <c r="N885" t="s">
        <v>188</v>
      </c>
      <c r="O885">
        <v>30</v>
      </c>
      <c r="P885" t="s">
        <v>163</v>
      </c>
      <c r="Q885" t="s">
        <v>189</v>
      </c>
      <c r="R885">
        <v>10</v>
      </c>
      <c r="S885" t="s">
        <v>163</v>
      </c>
      <c r="T885" t="s">
        <v>190</v>
      </c>
      <c r="U885">
        <v>20</v>
      </c>
      <c r="V885" t="s">
        <v>163</v>
      </c>
      <c r="W885" t="s">
        <v>191</v>
      </c>
      <c r="X885">
        <v>20</v>
      </c>
      <c r="Y885" t="s">
        <v>163</v>
      </c>
      <c r="Z885" t="s">
        <v>192</v>
      </c>
      <c r="AA885">
        <v>20</v>
      </c>
      <c r="AB885" t="s">
        <v>163</v>
      </c>
      <c r="AC885" t="s">
        <v>193</v>
      </c>
      <c r="AD885">
        <v>20</v>
      </c>
      <c r="AE885" t="s">
        <v>163</v>
      </c>
      <c r="AF885" t="s">
        <v>194</v>
      </c>
      <c r="AG885">
        <v>115200</v>
      </c>
      <c r="AH885" t="s">
        <v>163</v>
      </c>
      <c r="AI885" t="s">
        <v>195</v>
      </c>
      <c r="AJ885">
        <v>12000</v>
      </c>
      <c r="AK885" t="s">
        <v>163</v>
      </c>
      <c r="AL885" t="s">
        <v>196</v>
      </c>
      <c r="AM885">
        <v>30000</v>
      </c>
      <c r="AN885" t="s">
        <v>163</v>
      </c>
    </row>
    <row r="886" spans="1:40">
      <c r="A886" s="26">
        <v>41509.808944027776</v>
      </c>
      <c r="B886" t="s">
        <v>129</v>
      </c>
      <c r="C886" t="s">
        <v>152</v>
      </c>
      <c r="D886" t="s">
        <v>981</v>
      </c>
      <c r="E886" t="s">
        <v>157</v>
      </c>
      <c r="F886" t="s">
        <v>158</v>
      </c>
      <c r="G886" t="s">
        <v>159</v>
      </c>
      <c r="H886" t="s">
        <v>198</v>
      </c>
      <c r="I886">
        <v>60</v>
      </c>
      <c r="J886" t="s">
        <v>163</v>
      </c>
      <c r="K886" t="s">
        <v>199</v>
      </c>
      <c r="L886">
        <v>40</v>
      </c>
      <c r="M886" t="s">
        <v>163</v>
      </c>
      <c r="N886" t="s">
        <v>200</v>
      </c>
      <c r="O886">
        <v>50</v>
      </c>
      <c r="P886" t="s">
        <v>163</v>
      </c>
      <c r="Q886" t="s">
        <v>201</v>
      </c>
      <c r="R886">
        <v>40</v>
      </c>
      <c r="S886" t="s">
        <v>163</v>
      </c>
      <c r="T886" t="s">
        <v>202</v>
      </c>
      <c r="U886">
        <v>60</v>
      </c>
      <c r="V886" t="s">
        <v>163</v>
      </c>
      <c r="W886" t="s">
        <v>203</v>
      </c>
      <c r="X886">
        <v>50</v>
      </c>
      <c r="Y886" t="s">
        <v>163</v>
      </c>
      <c r="Z886" t="s">
        <v>204</v>
      </c>
      <c r="AA886">
        <v>50</v>
      </c>
      <c r="AB886" t="s">
        <v>163</v>
      </c>
      <c r="AC886" t="s">
        <v>205</v>
      </c>
      <c r="AD886">
        <v>35</v>
      </c>
      <c r="AE886" t="s">
        <v>163</v>
      </c>
      <c r="AF886" t="s">
        <v>206</v>
      </c>
      <c r="AG886">
        <v>8</v>
      </c>
      <c r="AH886" t="s">
        <v>163</v>
      </c>
      <c r="AI886" t="s">
        <v>207</v>
      </c>
      <c r="AJ886">
        <v>90</v>
      </c>
      <c r="AK886" t="s">
        <v>163</v>
      </c>
      <c r="AL886" t="s">
        <v>208</v>
      </c>
      <c r="AM886">
        <v>1</v>
      </c>
      <c r="AN886" t="s">
        <v>163</v>
      </c>
    </row>
    <row r="887" spans="1:40">
      <c r="A887" s="26">
        <v>41509.808944027776</v>
      </c>
      <c r="B887" t="s">
        <v>129</v>
      </c>
      <c r="C887" t="s">
        <v>152</v>
      </c>
      <c r="D887" t="s">
        <v>982</v>
      </c>
      <c r="E887" t="s">
        <v>157</v>
      </c>
      <c r="F887" t="s">
        <v>158</v>
      </c>
      <c r="G887" t="s">
        <v>159</v>
      </c>
      <c r="H887" t="s">
        <v>210</v>
      </c>
      <c r="I887">
        <v>33</v>
      </c>
      <c r="J887" t="s">
        <v>163</v>
      </c>
      <c r="K887" t="s">
        <v>211</v>
      </c>
      <c r="L887">
        <v>33</v>
      </c>
      <c r="M887" t="s">
        <v>163</v>
      </c>
      <c r="N887" t="s">
        <v>212</v>
      </c>
      <c r="O887">
        <v>34</v>
      </c>
      <c r="P887" t="s">
        <v>163</v>
      </c>
      <c r="Q887" t="s">
        <v>190</v>
      </c>
      <c r="R887">
        <v>20</v>
      </c>
      <c r="S887" t="s">
        <v>163</v>
      </c>
      <c r="T887" t="s">
        <v>191</v>
      </c>
      <c r="U887">
        <v>20</v>
      </c>
      <c r="V887" t="s">
        <v>163</v>
      </c>
      <c r="W887" t="s">
        <v>192</v>
      </c>
      <c r="X887">
        <v>20</v>
      </c>
      <c r="Y887" t="s">
        <v>163</v>
      </c>
      <c r="Z887" t="s">
        <v>213</v>
      </c>
      <c r="AA887">
        <v>20</v>
      </c>
      <c r="AB887" t="s">
        <v>163</v>
      </c>
      <c r="AC887" t="s">
        <v>214</v>
      </c>
      <c r="AD887">
        <v>20</v>
      </c>
      <c r="AE887" t="s">
        <v>163</v>
      </c>
      <c r="AF887" t="s">
        <v>215</v>
      </c>
      <c r="AG887">
        <v>20</v>
      </c>
      <c r="AH887" t="s">
        <v>163</v>
      </c>
      <c r="AI887" t="s">
        <v>194</v>
      </c>
      <c r="AJ887">
        <v>115200</v>
      </c>
      <c r="AK887" t="s">
        <v>163</v>
      </c>
      <c r="AL887" t="s">
        <v>195</v>
      </c>
      <c r="AM887">
        <v>12000</v>
      </c>
      <c r="AN887" t="s">
        <v>163</v>
      </c>
    </row>
    <row r="888" spans="1:40">
      <c r="A888" s="26">
        <v>41509.808944027776</v>
      </c>
      <c r="B888" t="s">
        <v>129</v>
      </c>
      <c r="C888" t="s">
        <v>152</v>
      </c>
      <c r="D888" t="s">
        <v>983</v>
      </c>
      <c r="E888" t="s">
        <v>131</v>
      </c>
      <c r="F888" t="s">
        <v>220</v>
      </c>
      <c r="G888" t="s">
        <v>221</v>
      </c>
    </row>
    <row r="889" spans="1:40">
      <c r="A889" s="26">
        <v>41509.808944027776</v>
      </c>
      <c r="B889" t="s">
        <v>129</v>
      </c>
      <c r="C889" t="s">
        <v>152</v>
      </c>
      <c r="D889" t="s">
        <v>984</v>
      </c>
      <c r="E889" t="s">
        <v>131</v>
      </c>
      <c r="F889" t="s">
        <v>985</v>
      </c>
      <c r="G889" t="s">
        <v>986</v>
      </c>
      <c r="H889" t="s">
        <v>987</v>
      </c>
    </row>
    <row r="890" spans="1:40">
      <c r="A890" s="26">
        <v>41509.808944027776</v>
      </c>
      <c r="B890" t="s">
        <v>129</v>
      </c>
      <c r="C890" t="s">
        <v>267</v>
      </c>
      <c r="D890" t="s">
        <v>988</v>
      </c>
    </row>
    <row r="891" spans="1:40">
      <c r="A891" s="26">
        <v>41509.808944027776</v>
      </c>
      <c r="B891" t="s">
        <v>129</v>
      </c>
      <c r="C891" t="s">
        <v>267</v>
      </c>
      <c r="D891" t="s">
        <v>989</v>
      </c>
      <c r="E891" t="s">
        <v>157</v>
      </c>
      <c r="F891" t="s">
        <v>158</v>
      </c>
      <c r="G891" t="s">
        <v>159</v>
      </c>
      <c r="H891" t="s">
        <v>160</v>
      </c>
      <c r="I891">
        <v>240000</v>
      </c>
      <c r="J891" t="s">
        <v>161</v>
      </c>
      <c r="K891">
        <v>240000</v>
      </c>
      <c r="L891" t="s">
        <v>162</v>
      </c>
      <c r="M891">
        <v>500</v>
      </c>
      <c r="N891" t="s">
        <v>163</v>
      </c>
      <c r="O891" t="s">
        <v>164</v>
      </c>
      <c r="P891">
        <v>300</v>
      </c>
      <c r="Q891" t="s">
        <v>163</v>
      </c>
    </row>
    <row r="892" spans="1:40">
      <c r="A892" s="26">
        <v>41509.808944027776</v>
      </c>
      <c r="B892" t="s">
        <v>129</v>
      </c>
      <c r="C892" t="s">
        <v>267</v>
      </c>
      <c r="D892" t="s">
        <v>990</v>
      </c>
      <c r="E892" t="s">
        <v>157</v>
      </c>
      <c r="F892" t="s">
        <v>158</v>
      </c>
      <c r="G892" t="s">
        <v>159</v>
      </c>
      <c r="H892" t="s">
        <v>166</v>
      </c>
      <c r="I892">
        <v>49</v>
      </c>
      <c r="J892" t="s">
        <v>163</v>
      </c>
      <c r="K892" t="s">
        <v>167</v>
      </c>
      <c r="L892">
        <v>130</v>
      </c>
      <c r="M892" t="s">
        <v>163</v>
      </c>
      <c r="N892" t="s">
        <v>168</v>
      </c>
      <c r="O892">
        <v>180</v>
      </c>
      <c r="P892" t="s">
        <v>163</v>
      </c>
      <c r="Q892" t="s">
        <v>169</v>
      </c>
      <c r="R892">
        <v>140</v>
      </c>
      <c r="S892" t="s">
        <v>163</v>
      </c>
      <c r="T892" t="s">
        <v>170</v>
      </c>
      <c r="U892">
        <v>80</v>
      </c>
      <c r="V892" t="s">
        <v>163</v>
      </c>
      <c r="W892" t="s">
        <v>171</v>
      </c>
      <c r="X892">
        <v>101</v>
      </c>
      <c r="Y892" t="s">
        <v>163</v>
      </c>
      <c r="Z892" t="s">
        <v>172</v>
      </c>
      <c r="AA892">
        <v>190</v>
      </c>
      <c r="AB892" t="s">
        <v>163</v>
      </c>
      <c r="AC892" t="s">
        <v>173</v>
      </c>
      <c r="AD892">
        <v>20</v>
      </c>
      <c r="AE892" t="s">
        <v>163</v>
      </c>
    </row>
    <row r="893" spans="1:40">
      <c r="A893" s="26">
        <v>41509.808944027776</v>
      </c>
      <c r="B893" t="s">
        <v>129</v>
      </c>
      <c r="C893" t="s">
        <v>267</v>
      </c>
      <c r="D893" t="s">
        <v>991</v>
      </c>
    </row>
    <row r="894" spans="1:40">
      <c r="A894" s="26">
        <v>41509.808944027776</v>
      </c>
      <c r="B894" t="s">
        <v>129</v>
      </c>
      <c r="C894" t="s">
        <v>267</v>
      </c>
      <c r="D894" t="s">
        <v>992</v>
      </c>
      <c r="E894" t="s">
        <v>157</v>
      </c>
      <c r="F894" t="s">
        <v>158</v>
      </c>
      <c r="G894" t="s">
        <v>159</v>
      </c>
      <c r="H894" t="s">
        <v>176</v>
      </c>
      <c r="I894">
        <v>50</v>
      </c>
      <c r="J894" t="s">
        <v>163</v>
      </c>
      <c r="K894" t="s">
        <v>177</v>
      </c>
      <c r="L894">
        <v>50</v>
      </c>
      <c r="M894" t="s">
        <v>163</v>
      </c>
      <c r="N894" t="s">
        <v>178</v>
      </c>
      <c r="O894">
        <v>50</v>
      </c>
      <c r="P894" t="s">
        <v>163</v>
      </c>
    </row>
    <row r="895" spans="1:40">
      <c r="A895" s="26">
        <v>41509.808944027776</v>
      </c>
      <c r="B895" t="s">
        <v>129</v>
      </c>
      <c r="C895" t="s">
        <v>267</v>
      </c>
      <c r="D895" t="s">
        <v>993</v>
      </c>
      <c r="E895" t="s">
        <v>157</v>
      </c>
      <c r="F895" t="s">
        <v>158</v>
      </c>
      <c r="G895" t="s">
        <v>159</v>
      </c>
      <c r="H895" t="s">
        <v>180</v>
      </c>
      <c r="I895">
        <v>35</v>
      </c>
      <c r="J895" t="s">
        <v>163</v>
      </c>
      <c r="K895" t="s">
        <v>181</v>
      </c>
      <c r="L895">
        <v>5</v>
      </c>
      <c r="M895" t="s">
        <v>163</v>
      </c>
      <c r="N895" t="s">
        <v>182</v>
      </c>
      <c r="O895">
        <v>60</v>
      </c>
      <c r="P895" t="s">
        <v>163</v>
      </c>
    </row>
    <row r="896" spans="1:40">
      <c r="A896" s="26">
        <v>41509.808944027776</v>
      </c>
      <c r="B896" t="s">
        <v>129</v>
      </c>
      <c r="C896" t="s">
        <v>267</v>
      </c>
      <c r="D896" t="s">
        <v>994</v>
      </c>
      <c r="E896" t="s">
        <v>157</v>
      </c>
      <c r="F896" t="s">
        <v>158</v>
      </c>
      <c r="G896" t="s">
        <v>159</v>
      </c>
      <c r="H896" t="s">
        <v>184</v>
      </c>
      <c r="I896">
        <v>1</v>
      </c>
      <c r="J896" t="s">
        <v>163</v>
      </c>
    </row>
    <row r="897" spans="1:40">
      <c r="A897" s="26">
        <v>41509.808944027776</v>
      </c>
      <c r="B897" t="s">
        <v>129</v>
      </c>
      <c r="C897" t="s">
        <v>267</v>
      </c>
      <c r="D897" t="s">
        <v>995</v>
      </c>
      <c r="E897" t="s">
        <v>157</v>
      </c>
      <c r="F897" t="s">
        <v>158</v>
      </c>
      <c r="G897" t="s">
        <v>159</v>
      </c>
      <c r="H897" t="s">
        <v>186</v>
      </c>
      <c r="I897">
        <v>30</v>
      </c>
      <c r="J897" t="s">
        <v>163</v>
      </c>
      <c r="K897" t="s">
        <v>187</v>
      </c>
      <c r="L897">
        <v>30</v>
      </c>
      <c r="M897" t="s">
        <v>163</v>
      </c>
      <c r="N897" t="s">
        <v>188</v>
      </c>
      <c r="O897">
        <v>30</v>
      </c>
      <c r="P897" t="s">
        <v>163</v>
      </c>
      <c r="Q897" t="s">
        <v>189</v>
      </c>
      <c r="R897">
        <v>10</v>
      </c>
      <c r="S897" t="s">
        <v>163</v>
      </c>
      <c r="T897" t="s">
        <v>190</v>
      </c>
      <c r="U897">
        <v>20</v>
      </c>
      <c r="V897" t="s">
        <v>163</v>
      </c>
      <c r="W897" t="s">
        <v>191</v>
      </c>
      <c r="X897">
        <v>20</v>
      </c>
      <c r="Y897" t="s">
        <v>163</v>
      </c>
      <c r="Z897" t="s">
        <v>192</v>
      </c>
      <c r="AA897">
        <v>20</v>
      </c>
      <c r="AB897" t="s">
        <v>163</v>
      </c>
      <c r="AC897" t="s">
        <v>193</v>
      </c>
      <c r="AD897">
        <v>20</v>
      </c>
      <c r="AE897" t="s">
        <v>163</v>
      </c>
      <c r="AF897" t="s">
        <v>194</v>
      </c>
      <c r="AG897">
        <v>115200</v>
      </c>
      <c r="AH897" t="s">
        <v>163</v>
      </c>
      <c r="AI897" t="s">
        <v>195</v>
      </c>
      <c r="AJ897">
        <v>12000</v>
      </c>
      <c r="AK897" t="s">
        <v>163</v>
      </c>
      <c r="AL897" t="s">
        <v>196</v>
      </c>
      <c r="AM897">
        <v>30000</v>
      </c>
      <c r="AN897" t="s">
        <v>163</v>
      </c>
    </row>
    <row r="898" spans="1:40">
      <c r="A898" s="26">
        <v>41509.808944027776</v>
      </c>
      <c r="B898" t="s">
        <v>129</v>
      </c>
      <c r="C898" t="s">
        <v>267</v>
      </c>
      <c r="D898" t="s">
        <v>996</v>
      </c>
      <c r="E898" t="s">
        <v>157</v>
      </c>
      <c r="F898" t="s">
        <v>158</v>
      </c>
      <c r="G898" t="s">
        <v>159</v>
      </c>
      <c r="H898" t="s">
        <v>198</v>
      </c>
      <c r="I898">
        <v>60</v>
      </c>
      <c r="J898" t="s">
        <v>163</v>
      </c>
      <c r="K898" t="s">
        <v>199</v>
      </c>
      <c r="L898">
        <v>40</v>
      </c>
      <c r="M898" t="s">
        <v>163</v>
      </c>
      <c r="N898" t="s">
        <v>200</v>
      </c>
      <c r="O898">
        <v>50</v>
      </c>
      <c r="P898" t="s">
        <v>163</v>
      </c>
      <c r="Q898" t="s">
        <v>201</v>
      </c>
      <c r="R898">
        <v>40</v>
      </c>
      <c r="S898" t="s">
        <v>163</v>
      </c>
      <c r="T898" t="s">
        <v>202</v>
      </c>
      <c r="U898">
        <v>60</v>
      </c>
      <c r="V898" t="s">
        <v>163</v>
      </c>
      <c r="W898" t="s">
        <v>203</v>
      </c>
      <c r="X898">
        <v>50</v>
      </c>
      <c r="Y898" t="s">
        <v>163</v>
      </c>
      <c r="Z898" t="s">
        <v>204</v>
      </c>
      <c r="AA898">
        <v>50</v>
      </c>
      <c r="AB898" t="s">
        <v>163</v>
      </c>
      <c r="AC898" t="s">
        <v>205</v>
      </c>
      <c r="AD898">
        <v>35</v>
      </c>
      <c r="AE898" t="s">
        <v>163</v>
      </c>
      <c r="AF898" t="s">
        <v>206</v>
      </c>
      <c r="AG898">
        <v>8</v>
      </c>
      <c r="AH898" t="s">
        <v>163</v>
      </c>
      <c r="AI898" t="s">
        <v>207</v>
      </c>
      <c r="AJ898">
        <v>90</v>
      </c>
      <c r="AK898" t="s">
        <v>163</v>
      </c>
      <c r="AL898" t="s">
        <v>208</v>
      </c>
      <c r="AM898">
        <v>1</v>
      </c>
      <c r="AN898" t="s">
        <v>163</v>
      </c>
    </row>
    <row r="899" spans="1:40">
      <c r="A899" s="26">
        <v>41509.808944027776</v>
      </c>
      <c r="B899" t="s">
        <v>129</v>
      </c>
      <c r="C899" t="s">
        <v>267</v>
      </c>
      <c r="D899" t="s">
        <v>997</v>
      </c>
      <c r="E899" t="s">
        <v>157</v>
      </c>
      <c r="F899" t="s">
        <v>158</v>
      </c>
      <c r="G899" t="s">
        <v>159</v>
      </c>
      <c r="H899" t="s">
        <v>210</v>
      </c>
      <c r="I899">
        <v>33</v>
      </c>
      <c r="J899" t="s">
        <v>163</v>
      </c>
      <c r="K899" t="s">
        <v>211</v>
      </c>
      <c r="L899">
        <v>33</v>
      </c>
      <c r="M899" t="s">
        <v>163</v>
      </c>
      <c r="N899" t="s">
        <v>212</v>
      </c>
      <c r="O899">
        <v>34</v>
      </c>
      <c r="P899" t="s">
        <v>163</v>
      </c>
      <c r="Q899" t="s">
        <v>190</v>
      </c>
      <c r="R899">
        <v>20</v>
      </c>
      <c r="S899" t="s">
        <v>163</v>
      </c>
      <c r="T899" t="s">
        <v>191</v>
      </c>
      <c r="U899">
        <v>20</v>
      </c>
      <c r="V899" t="s">
        <v>163</v>
      </c>
      <c r="W899" t="s">
        <v>192</v>
      </c>
      <c r="X899">
        <v>20</v>
      </c>
      <c r="Y899" t="s">
        <v>163</v>
      </c>
      <c r="Z899" t="s">
        <v>213</v>
      </c>
      <c r="AA899">
        <v>20</v>
      </c>
      <c r="AB899" t="s">
        <v>163</v>
      </c>
      <c r="AC899" t="s">
        <v>214</v>
      </c>
      <c r="AD899">
        <v>20</v>
      </c>
      <c r="AE899" t="s">
        <v>163</v>
      </c>
      <c r="AF899" t="s">
        <v>215</v>
      </c>
      <c r="AG899">
        <v>20</v>
      </c>
      <c r="AH899" t="s">
        <v>163</v>
      </c>
      <c r="AI899" t="s">
        <v>194</v>
      </c>
      <c r="AJ899">
        <v>115200</v>
      </c>
      <c r="AK899" t="s">
        <v>163</v>
      </c>
      <c r="AL899" t="s">
        <v>195</v>
      </c>
      <c r="AM899">
        <v>12000</v>
      </c>
      <c r="AN899" t="s">
        <v>163</v>
      </c>
    </row>
    <row r="900" spans="1:40">
      <c r="A900" s="26">
        <v>41509.808944027776</v>
      </c>
      <c r="B900" t="s">
        <v>129</v>
      </c>
      <c r="C900" t="s">
        <v>267</v>
      </c>
      <c r="D900" t="s">
        <v>998</v>
      </c>
      <c r="E900" t="s">
        <v>131</v>
      </c>
      <c r="F900" t="s">
        <v>220</v>
      </c>
      <c r="G900" t="s">
        <v>221</v>
      </c>
    </row>
    <row r="901" spans="1:40">
      <c r="A901" s="26">
        <v>41509.808944027776</v>
      </c>
      <c r="B901" t="s">
        <v>129</v>
      </c>
      <c r="C901" t="s">
        <v>267</v>
      </c>
      <c r="D901" t="s">
        <v>999</v>
      </c>
      <c r="E901" t="s">
        <v>131</v>
      </c>
      <c r="F901" t="s">
        <v>1000</v>
      </c>
      <c r="G901" t="s">
        <v>1001</v>
      </c>
      <c r="H901" t="s">
        <v>1002</v>
      </c>
    </row>
    <row r="902" spans="1:40">
      <c r="A902" s="26">
        <v>41509.808944027776</v>
      </c>
      <c r="B902" t="s">
        <v>129</v>
      </c>
      <c r="C902" t="s">
        <v>265</v>
      </c>
      <c r="D902" t="s">
        <v>1003</v>
      </c>
      <c r="E902" t="s">
        <v>157</v>
      </c>
      <c r="F902" t="s">
        <v>158</v>
      </c>
      <c r="G902" t="s">
        <v>159</v>
      </c>
      <c r="H902" t="s">
        <v>198</v>
      </c>
      <c r="I902">
        <v>60</v>
      </c>
      <c r="J902" t="s">
        <v>163</v>
      </c>
      <c r="K902" t="s">
        <v>199</v>
      </c>
      <c r="L902">
        <v>40</v>
      </c>
      <c r="M902" t="s">
        <v>163</v>
      </c>
      <c r="N902" t="s">
        <v>200</v>
      </c>
      <c r="O902">
        <v>50</v>
      </c>
      <c r="P902" t="s">
        <v>163</v>
      </c>
      <c r="Q902" t="s">
        <v>201</v>
      </c>
      <c r="R902">
        <v>40</v>
      </c>
      <c r="S902" t="s">
        <v>163</v>
      </c>
      <c r="T902" t="s">
        <v>202</v>
      </c>
      <c r="U902">
        <v>60</v>
      </c>
      <c r="V902" t="s">
        <v>163</v>
      </c>
      <c r="W902" t="s">
        <v>203</v>
      </c>
      <c r="X902">
        <v>50</v>
      </c>
      <c r="Y902" t="s">
        <v>163</v>
      </c>
      <c r="Z902" t="s">
        <v>204</v>
      </c>
      <c r="AA902">
        <v>50</v>
      </c>
      <c r="AB902" t="s">
        <v>163</v>
      </c>
      <c r="AC902" t="s">
        <v>205</v>
      </c>
      <c r="AD902">
        <v>35</v>
      </c>
      <c r="AE902" t="s">
        <v>163</v>
      </c>
      <c r="AF902" t="s">
        <v>206</v>
      </c>
      <c r="AG902">
        <v>8</v>
      </c>
      <c r="AH902" t="s">
        <v>163</v>
      </c>
      <c r="AI902" t="s">
        <v>207</v>
      </c>
      <c r="AJ902">
        <v>90</v>
      </c>
      <c r="AK902" t="s">
        <v>163</v>
      </c>
      <c r="AL902" t="s">
        <v>208</v>
      </c>
      <c r="AM902">
        <v>1</v>
      </c>
      <c r="AN902" t="s">
        <v>163</v>
      </c>
    </row>
    <row r="903" spans="1:40">
      <c r="A903" s="26">
        <v>41509.808944027776</v>
      </c>
      <c r="B903" t="s">
        <v>129</v>
      </c>
      <c r="C903" t="s">
        <v>265</v>
      </c>
      <c r="D903" t="s">
        <v>1004</v>
      </c>
      <c r="E903" t="s">
        <v>157</v>
      </c>
      <c r="F903" t="s">
        <v>158</v>
      </c>
      <c r="G903" t="s">
        <v>159</v>
      </c>
      <c r="H903" t="s">
        <v>210</v>
      </c>
      <c r="I903">
        <v>33</v>
      </c>
      <c r="J903" t="s">
        <v>163</v>
      </c>
      <c r="K903" t="s">
        <v>211</v>
      </c>
      <c r="L903">
        <v>33</v>
      </c>
      <c r="M903" t="s">
        <v>163</v>
      </c>
      <c r="N903" t="s">
        <v>212</v>
      </c>
      <c r="O903">
        <v>34</v>
      </c>
      <c r="P903" t="s">
        <v>163</v>
      </c>
      <c r="Q903" t="s">
        <v>190</v>
      </c>
      <c r="R903">
        <v>20</v>
      </c>
      <c r="S903" t="s">
        <v>163</v>
      </c>
      <c r="T903" t="s">
        <v>191</v>
      </c>
      <c r="U903">
        <v>20</v>
      </c>
      <c r="V903" t="s">
        <v>163</v>
      </c>
      <c r="W903" t="s">
        <v>192</v>
      </c>
      <c r="X903">
        <v>20</v>
      </c>
      <c r="Y903" t="s">
        <v>163</v>
      </c>
      <c r="Z903" t="s">
        <v>213</v>
      </c>
      <c r="AA903">
        <v>20</v>
      </c>
      <c r="AB903" t="s">
        <v>163</v>
      </c>
      <c r="AC903" t="s">
        <v>214</v>
      </c>
      <c r="AD903">
        <v>20</v>
      </c>
      <c r="AE903" t="s">
        <v>163</v>
      </c>
      <c r="AF903" t="s">
        <v>215</v>
      </c>
      <c r="AG903">
        <v>20</v>
      </c>
      <c r="AH903" t="s">
        <v>163</v>
      </c>
      <c r="AI903" t="s">
        <v>194</v>
      </c>
      <c r="AJ903">
        <v>115200</v>
      </c>
      <c r="AK903" t="s">
        <v>163</v>
      </c>
      <c r="AL903" t="s">
        <v>195</v>
      </c>
      <c r="AM903">
        <v>12000</v>
      </c>
      <c r="AN903" t="s">
        <v>163</v>
      </c>
    </row>
    <row r="904" spans="1:40">
      <c r="A904" s="26">
        <v>41509.808944027776</v>
      </c>
      <c r="B904" t="s">
        <v>129</v>
      </c>
      <c r="C904" t="s">
        <v>265</v>
      </c>
      <c r="D904" t="s">
        <v>1005</v>
      </c>
      <c r="E904" t="s">
        <v>131</v>
      </c>
      <c r="F904" t="s">
        <v>220</v>
      </c>
      <c r="G904" t="s">
        <v>221</v>
      </c>
    </row>
    <row r="905" spans="1:40">
      <c r="A905" s="26">
        <v>41509.808944027776</v>
      </c>
      <c r="B905" t="s">
        <v>129</v>
      </c>
      <c r="C905" t="s">
        <v>265</v>
      </c>
      <c r="D905" t="s">
        <v>1006</v>
      </c>
      <c r="E905" t="s">
        <v>131</v>
      </c>
      <c r="F905" t="s">
        <v>1007</v>
      </c>
      <c r="G905" t="s">
        <v>1008</v>
      </c>
      <c r="H905" t="s">
        <v>1009</v>
      </c>
    </row>
    <row r="906" spans="1:40">
      <c r="A906" s="26">
        <v>41509.808944027776</v>
      </c>
      <c r="B906" t="s">
        <v>129</v>
      </c>
      <c r="C906" t="s">
        <v>265</v>
      </c>
      <c r="D906" t="s">
        <v>1010</v>
      </c>
      <c r="E906" t="s">
        <v>157</v>
      </c>
      <c r="F906" t="s">
        <v>158</v>
      </c>
      <c r="G906" t="s">
        <v>159</v>
      </c>
      <c r="H906" t="s">
        <v>186</v>
      </c>
      <c r="I906">
        <v>30</v>
      </c>
      <c r="J906" t="s">
        <v>163</v>
      </c>
      <c r="K906" t="s">
        <v>187</v>
      </c>
      <c r="L906">
        <v>30</v>
      </c>
      <c r="M906" t="s">
        <v>163</v>
      </c>
      <c r="N906" t="s">
        <v>188</v>
      </c>
      <c r="O906">
        <v>30</v>
      </c>
      <c r="P906" t="s">
        <v>163</v>
      </c>
      <c r="Q906" t="s">
        <v>189</v>
      </c>
      <c r="R906">
        <v>10</v>
      </c>
      <c r="S906" t="s">
        <v>163</v>
      </c>
      <c r="T906" t="s">
        <v>190</v>
      </c>
      <c r="U906">
        <v>20</v>
      </c>
      <c r="V906" t="s">
        <v>163</v>
      </c>
      <c r="W906" t="s">
        <v>191</v>
      </c>
      <c r="X906">
        <v>20</v>
      </c>
      <c r="Y906" t="s">
        <v>163</v>
      </c>
      <c r="Z906" t="s">
        <v>192</v>
      </c>
      <c r="AA906">
        <v>20</v>
      </c>
      <c r="AB906" t="s">
        <v>163</v>
      </c>
      <c r="AC906" t="s">
        <v>193</v>
      </c>
      <c r="AD906">
        <v>20</v>
      </c>
      <c r="AE906" t="s">
        <v>163</v>
      </c>
      <c r="AF906" t="s">
        <v>194</v>
      </c>
      <c r="AG906">
        <v>115200</v>
      </c>
      <c r="AH906" t="s">
        <v>163</v>
      </c>
      <c r="AI906" t="s">
        <v>195</v>
      </c>
      <c r="AJ906">
        <v>12000</v>
      </c>
      <c r="AK906" t="s">
        <v>163</v>
      </c>
      <c r="AL906" t="s">
        <v>196</v>
      </c>
      <c r="AM906">
        <v>30000</v>
      </c>
      <c r="AN906" t="s">
        <v>163</v>
      </c>
    </row>
    <row r="907" spans="1:40">
      <c r="A907" s="26">
        <v>41509.808944027776</v>
      </c>
      <c r="B907" t="s">
        <v>129</v>
      </c>
      <c r="C907" t="s">
        <v>423</v>
      </c>
      <c r="D907" t="s">
        <v>1011</v>
      </c>
      <c r="E907" t="s">
        <v>157</v>
      </c>
      <c r="F907" t="s">
        <v>158</v>
      </c>
      <c r="G907" t="s">
        <v>159</v>
      </c>
      <c r="H907" t="s">
        <v>160</v>
      </c>
      <c r="I907">
        <v>240000</v>
      </c>
      <c r="J907" t="s">
        <v>161</v>
      </c>
      <c r="K907">
        <v>240000</v>
      </c>
      <c r="L907" t="s">
        <v>162</v>
      </c>
      <c r="M907">
        <v>500</v>
      </c>
      <c r="N907" t="s">
        <v>163</v>
      </c>
      <c r="O907" t="s">
        <v>164</v>
      </c>
      <c r="P907">
        <v>300</v>
      </c>
      <c r="Q907" t="s">
        <v>163</v>
      </c>
    </row>
    <row r="908" spans="1:40">
      <c r="A908" s="26">
        <v>41509.808944027776</v>
      </c>
      <c r="B908" t="s">
        <v>129</v>
      </c>
      <c r="C908" t="s">
        <v>423</v>
      </c>
      <c r="D908" t="s">
        <v>1012</v>
      </c>
      <c r="E908" t="s">
        <v>157</v>
      </c>
      <c r="F908" t="s">
        <v>158</v>
      </c>
      <c r="G908" t="s">
        <v>159</v>
      </c>
      <c r="H908" t="s">
        <v>166</v>
      </c>
      <c r="I908">
        <v>49</v>
      </c>
      <c r="J908" t="s">
        <v>163</v>
      </c>
      <c r="K908" t="s">
        <v>167</v>
      </c>
      <c r="L908">
        <v>130</v>
      </c>
      <c r="M908" t="s">
        <v>163</v>
      </c>
      <c r="N908" t="s">
        <v>168</v>
      </c>
      <c r="O908">
        <v>180</v>
      </c>
      <c r="P908" t="s">
        <v>163</v>
      </c>
      <c r="Q908" t="s">
        <v>169</v>
      </c>
      <c r="R908">
        <v>140</v>
      </c>
      <c r="S908" t="s">
        <v>163</v>
      </c>
      <c r="T908" t="s">
        <v>170</v>
      </c>
      <c r="U908">
        <v>80</v>
      </c>
      <c r="V908" t="s">
        <v>163</v>
      </c>
      <c r="W908" t="s">
        <v>171</v>
      </c>
      <c r="X908">
        <v>101</v>
      </c>
      <c r="Y908" t="s">
        <v>163</v>
      </c>
      <c r="Z908" t="s">
        <v>172</v>
      </c>
      <c r="AA908">
        <v>190</v>
      </c>
      <c r="AB908" t="s">
        <v>163</v>
      </c>
      <c r="AC908" t="s">
        <v>173</v>
      </c>
      <c r="AD908">
        <v>20</v>
      </c>
      <c r="AE908" t="s">
        <v>163</v>
      </c>
    </row>
    <row r="909" spans="1:40">
      <c r="A909" s="26">
        <v>41509.808944027776</v>
      </c>
      <c r="B909" t="s">
        <v>129</v>
      </c>
      <c r="C909" t="s">
        <v>423</v>
      </c>
      <c r="D909" t="s">
        <v>1013</v>
      </c>
    </row>
    <row r="910" spans="1:40">
      <c r="A910" s="26">
        <v>41509.808944027776</v>
      </c>
      <c r="B910" t="s">
        <v>129</v>
      </c>
      <c r="C910" t="s">
        <v>423</v>
      </c>
      <c r="D910" t="s">
        <v>1014</v>
      </c>
      <c r="E910" t="s">
        <v>157</v>
      </c>
      <c r="F910" t="s">
        <v>158</v>
      </c>
      <c r="G910" t="s">
        <v>159</v>
      </c>
      <c r="H910" t="s">
        <v>176</v>
      </c>
      <c r="I910">
        <v>50</v>
      </c>
      <c r="J910" t="s">
        <v>163</v>
      </c>
      <c r="K910" t="s">
        <v>177</v>
      </c>
      <c r="L910">
        <v>50</v>
      </c>
      <c r="M910" t="s">
        <v>163</v>
      </c>
      <c r="N910" t="s">
        <v>178</v>
      </c>
      <c r="O910">
        <v>50</v>
      </c>
      <c r="P910" t="s">
        <v>163</v>
      </c>
    </row>
    <row r="911" spans="1:40">
      <c r="A911" s="26">
        <v>41509.808944027776</v>
      </c>
      <c r="B911" t="s">
        <v>129</v>
      </c>
      <c r="C911" t="s">
        <v>423</v>
      </c>
      <c r="D911" t="s">
        <v>1015</v>
      </c>
      <c r="E911" t="s">
        <v>157</v>
      </c>
      <c r="F911" t="s">
        <v>158</v>
      </c>
      <c r="G911" t="s">
        <v>159</v>
      </c>
      <c r="H911" t="s">
        <v>180</v>
      </c>
      <c r="I911">
        <v>35</v>
      </c>
      <c r="J911" t="s">
        <v>163</v>
      </c>
      <c r="K911" t="s">
        <v>181</v>
      </c>
      <c r="L911">
        <v>5</v>
      </c>
      <c r="M911" t="s">
        <v>163</v>
      </c>
      <c r="N911" t="s">
        <v>182</v>
      </c>
      <c r="O911">
        <v>60</v>
      </c>
      <c r="P911" t="s">
        <v>163</v>
      </c>
    </row>
    <row r="912" spans="1:40">
      <c r="A912" s="26">
        <v>41509.808944027776</v>
      </c>
      <c r="B912" t="s">
        <v>129</v>
      </c>
      <c r="C912" t="s">
        <v>423</v>
      </c>
      <c r="D912" t="s">
        <v>1016</v>
      </c>
      <c r="E912" t="s">
        <v>157</v>
      </c>
      <c r="F912" t="s">
        <v>158</v>
      </c>
      <c r="G912" t="s">
        <v>159</v>
      </c>
      <c r="H912" t="s">
        <v>184</v>
      </c>
      <c r="I912">
        <v>1</v>
      </c>
      <c r="J912" t="s">
        <v>163</v>
      </c>
    </row>
    <row r="913" spans="1:40">
      <c r="A913" s="26">
        <v>41509.808944027776</v>
      </c>
      <c r="B913" t="s">
        <v>129</v>
      </c>
      <c r="C913" t="s">
        <v>423</v>
      </c>
      <c r="D913" t="s">
        <v>1017</v>
      </c>
      <c r="E913" t="s">
        <v>157</v>
      </c>
      <c r="F913" t="s">
        <v>158</v>
      </c>
      <c r="G913" t="s">
        <v>159</v>
      </c>
      <c r="H913" t="s">
        <v>186</v>
      </c>
      <c r="I913">
        <v>30</v>
      </c>
      <c r="J913" t="s">
        <v>163</v>
      </c>
      <c r="K913" t="s">
        <v>187</v>
      </c>
      <c r="L913">
        <v>30</v>
      </c>
      <c r="M913" t="s">
        <v>163</v>
      </c>
      <c r="N913" t="s">
        <v>188</v>
      </c>
      <c r="O913">
        <v>30</v>
      </c>
      <c r="P913" t="s">
        <v>163</v>
      </c>
      <c r="Q913" t="s">
        <v>189</v>
      </c>
      <c r="R913">
        <v>10</v>
      </c>
      <c r="S913" t="s">
        <v>163</v>
      </c>
      <c r="T913" t="s">
        <v>190</v>
      </c>
      <c r="U913">
        <v>20</v>
      </c>
      <c r="V913" t="s">
        <v>163</v>
      </c>
      <c r="W913" t="s">
        <v>191</v>
      </c>
      <c r="X913">
        <v>20</v>
      </c>
      <c r="Y913" t="s">
        <v>163</v>
      </c>
      <c r="Z913" t="s">
        <v>192</v>
      </c>
      <c r="AA913">
        <v>20</v>
      </c>
      <c r="AB913" t="s">
        <v>163</v>
      </c>
      <c r="AC913" t="s">
        <v>193</v>
      </c>
      <c r="AD913">
        <v>20</v>
      </c>
      <c r="AE913" t="s">
        <v>163</v>
      </c>
      <c r="AF913" t="s">
        <v>194</v>
      </c>
      <c r="AG913">
        <v>115200</v>
      </c>
      <c r="AH913" t="s">
        <v>163</v>
      </c>
      <c r="AI913" t="s">
        <v>195</v>
      </c>
      <c r="AJ913">
        <v>12000</v>
      </c>
      <c r="AK913" t="s">
        <v>163</v>
      </c>
      <c r="AL913" t="s">
        <v>196</v>
      </c>
      <c r="AM913">
        <v>30000</v>
      </c>
      <c r="AN913" t="s">
        <v>163</v>
      </c>
    </row>
    <row r="914" spans="1:40">
      <c r="A914" s="26">
        <v>41509.808944027776</v>
      </c>
      <c r="B914" t="s">
        <v>129</v>
      </c>
      <c r="C914" t="s">
        <v>423</v>
      </c>
      <c r="D914" t="s">
        <v>1018</v>
      </c>
      <c r="E914" t="s">
        <v>157</v>
      </c>
      <c r="F914" t="s">
        <v>158</v>
      </c>
      <c r="G914" t="s">
        <v>159</v>
      </c>
      <c r="H914" t="s">
        <v>198</v>
      </c>
      <c r="I914">
        <v>60</v>
      </c>
      <c r="J914" t="s">
        <v>163</v>
      </c>
      <c r="K914" t="s">
        <v>199</v>
      </c>
      <c r="L914">
        <v>40</v>
      </c>
      <c r="M914" t="s">
        <v>163</v>
      </c>
      <c r="N914" t="s">
        <v>200</v>
      </c>
      <c r="O914">
        <v>50</v>
      </c>
      <c r="P914" t="s">
        <v>163</v>
      </c>
      <c r="Q914" t="s">
        <v>201</v>
      </c>
      <c r="R914">
        <v>40</v>
      </c>
      <c r="S914" t="s">
        <v>163</v>
      </c>
      <c r="T914" t="s">
        <v>202</v>
      </c>
      <c r="U914">
        <v>60</v>
      </c>
      <c r="V914" t="s">
        <v>163</v>
      </c>
      <c r="W914" t="s">
        <v>203</v>
      </c>
      <c r="X914">
        <v>50</v>
      </c>
      <c r="Y914" t="s">
        <v>163</v>
      </c>
      <c r="Z914" t="s">
        <v>204</v>
      </c>
      <c r="AA914">
        <v>50</v>
      </c>
      <c r="AB914" t="s">
        <v>163</v>
      </c>
      <c r="AC914" t="s">
        <v>205</v>
      </c>
      <c r="AD914">
        <v>35</v>
      </c>
      <c r="AE914" t="s">
        <v>163</v>
      </c>
      <c r="AF914" t="s">
        <v>206</v>
      </c>
      <c r="AG914">
        <v>8</v>
      </c>
      <c r="AH914" t="s">
        <v>163</v>
      </c>
      <c r="AI914" t="s">
        <v>207</v>
      </c>
      <c r="AJ914">
        <v>90</v>
      </c>
      <c r="AK914" t="s">
        <v>163</v>
      </c>
      <c r="AL914" t="s">
        <v>208</v>
      </c>
      <c r="AM914">
        <v>1</v>
      </c>
      <c r="AN914" t="s">
        <v>163</v>
      </c>
    </row>
    <row r="915" spans="1:40">
      <c r="A915" s="26">
        <v>41509.808944027776</v>
      </c>
      <c r="B915" t="s">
        <v>129</v>
      </c>
      <c r="C915" t="s">
        <v>423</v>
      </c>
      <c r="D915" t="s">
        <v>1019</v>
      </c>
      <c r="E915" t="s">
        <v>157</v>
      </c>
      <c r="F915" t="s">
        <v>158</v>
      </c>
      <c r="G915" t="s">
        <v>159</v>
      </c>
      <c r="H915" t="s">
        <v>210</v>
      </c>
      <c r="I915">
        <v>33</v>
      </c>
      <c r="J915" t="s">
        <v>163</v>
      </c>
      <c r="K915" t="s">
        <v>211</v>
      </c>
      <c r="L915">
        <v>33</v>
      </c>
      <c r="M915" t="s">
        <v>163</v>
      </c>
      <c r="N915" t="s">
        <v>212</v>
      </c>
      <c r="O915">
        <v>34</v>
      </c>
      <c r="P915" t="s">
        <v>163</v>
      </c>
      <c r="Q915" t="s">
        <v>190</v>
      </c>
      <c r="R915">
        <v>20</v>
      </c>
      <c r="S915" t="s">
        <v>163</v>
      </c>
      <c r="T915" t="s">
        <v>191</v>
      </c>
      <c r="U915">
        <v>20</v>
      </c>
      <c r="V915" t="s">
        <v>163</v>
      </c>
      <c r="W915" t="s">
        <v>192</v>
      </c>
      <c r="X915">
        <v>20</v>
      </c>
      <c r="Y915" t="s">
        <v>163</v>
      </c>
      <c r="Z915" t="s">
        <v>213</v>
      </c>
      <c r="AA915">
        <v>20</v>
      </c>
      <c r="AB915" t="s">
        <v>163</v>
      </c>
      <c r="AC915" t="s">
        <v>214</v>
      </c>
      <c r="AD915">
        <v>20</v>
      </c>
      <c r="AE915" t="s">
        <v>163</v>
      </c>
      <c r="AF915" t="s">
        <v>215</v>
      </c>
      <c r="AG915">
        <v>20</v>
      </c>
      <c r="AH915" t="s">
        <v>163</v>
      </c>
      <c r="AI915" t="s">
        <v>194</v>
      </c>
      <c r="AJ915">
        <v>115200</v>
      </c>
      <c r="AK915" t="s">
        <v>163</v>
      </c>
      <c r="AL915" t="s">
        <v>195</v>
      </c>
      <c r="AM915">
        <v>12000</v>
      </c>
      <c r="AN915" t="s">
        <v>163</v>
      </c>
    </row>
    <row r="916" spans="1:40">
      <c r="A916" s="26">
        <v>41509.808944027776</v>
      </c>
      <c r="B916" t="s">
        <v>129</v>
      </c>
      <c r="C916" t="s">
        <v>423</v>
      </c>
      <c r="D916" t="s">
        <v>1020</v>
      </c>
      <c r="E916" t="s">
        <v>131</v>
      </c>
      <c r="F916" t="s">
        <v>220</v>
      </c>
      <c r="G916" t="s">
        <v>221</v>
      </c>
    </row>
    <row r="917" spans="1:40">
      <c r="A917" s="26">
        <v>41509.808944027776</v>
      </c>
      <c r="B917" t="s">
        <v>129</v>
      </c>
      <c r="C917" t="s">
        <v>423</v>
      </c>
      <c r="D917" t="s">
        <v>1021</v>
      </c>
      <c r="E917" t="s">
        <v>131</v>
      </c>
      <c r="F917" t="s">
        <v>1022</v>
      </c>
      <c r="G917" t="s">
        <v>1023</v>
      </c>
      <c r="H917" t="s">
        <v>1024</v>
      </c>
    </row>
    <row r="918" spans="1:40">
      <c r="A918" s="26">
        <v>41509.808944027776</v>
      </c>
      <c r="B918" t="s">
        <v>129</v>
      </c>
      <c r="C918" t="s">
        <v>269</v>
      </c>
      <c r="D918" t="s">
        <v>1025</v>
      </c>
      <c r="E918" t="s">
        <v>157</v>
      </c>
      <c r="F918" t="s">
        <v>158</v>
      </c>
      <c r="G918" t="s">
        <v>159</v>
      </c>
      <c r="H918" t="s">
        <v>160</v>
      </c>
      <c r="I918">
        <v>240000</v>
      </c>
      <c r="J918" t="s">
        <v>161</v>
      </c>
      <c r="K918">
        <v>240000</v>
      </c>
      <c r="L918" t="s">
        <v>162</v>
      </c>
      <c r="M918">
        <v>500</v>
      </c>
      <c r="N918" t="s">
        <v>163</v>
      </c>
      <c r="O918" t="s">
        <v>164</v>
      </c>
      <c r="P918">
        <v>300</v>
      </c>
      <c r="Q918" t="s">
        <v>163</v>
      </c>
    </row>
    <row r="919" spans="1:40">
      <c r="A919" s="26">
        <v>41509.808944027776</v>
      </c>
      <c r="B919" t="s">
        <v>129</v>
      </c>
      <c r="C919" t="s">
        <v>269</v>
      </c>
      <c r="D919" t="s">
        <v>1026</v>
      </c>
      <c r="E919" t="s">
        <v>157</v>
      </c>
      <c r="F919" t="s">
        <v>158</v>
      </c>
      <c r="G919" t="s">
        <v>159</v>
      </c>
      <c r="H919" t="s">
        <v>166</v>
      </c>
      <c r="I919">
        <v>49</v>
      </c>
      <c r="J919" t="s">
        <v>163</v>
      </c>
      <c r="K919" t="s">
        <v>167</v>
      </c>
      <c r="L919">
        <v>130</v>
      </c>
      <c r="M919" t="s">
        <v>163</v>
      </c>
      <c r="N919" t="s">
        <v>168</v>
      </c>
      <c r="O919">
        <v>180</v>
      </c>
      <c r="P919" t="s">
        <v>163</v>
      </c>
      <c r="Q919" t="s">
        <v>169</v>
      </c>
      <c r="R919">
        <v>140</v>
      </c>
      <c r="S919" t="s">
        <v>163</v>
      </c>
      <c r="T919" t="s">
        <v>170</v>
      </c>
      <c r="U919">
        <v>80</v>
      </c>
      <c r="V919" t="s">
        <v>163</v>
      </c>
      <c r="W919" t="s">
        <v>171</v>
      </c>
      <c r="X919">
        <v>101</v>
      </c>
      <c r="Y919" t="s">
        <v>163</v>
      </c>
      <c r="Z919" t="s">
        <v>172</v>
      </c>
      <c r="AA919">
        <v>190</v>
      </c>
      <c r="AB919" t="s">
        <v>163</v>
      </c>
      <c r="AC919" t="s">
        <v>173</v>
      </c>
      <c r="AD919">
        <v>20</v>
      </c>
      <c r="AE919" t="s">
        <v>163</v>
      </c>
    </row>
    <row r="920" spans="1:40">
      <c r="A920" s="26">
        <v>41509.808944027776</v>
      </c>
      <c r="B920" t="s">
        <v>129</v>
      </c>
      <c r="C920" t="s">
        <v>269</v>
      </c>
      <c r="D920" t="s">
        <v>1027</v>
      </c>
    </row>
    <row r="921" spans="1:40">
      <c r="A921" s="26">
        <v>41509.808944027776</v>
      </c>
      <c r="B921" t="s">
        <v>129</v>
      </c>
      <c r="C921" t="s">
        <v>269</v>
      </c>
      <c r="D921" t="s">
        <v>1028</v>
      </c>
      <c r="E921" t="s">
        <v>157</v>
      </c>
      <c r="F921" t="s">
        <v>158</v>
      </c>
      <c r="G921" t="s">
        <v>159</v>
      </c>
      <c r="H921" t="s">
        <v>176</v>
      </c>
      <c r="I921">
        <v>50</v>
      </c>
      <c r="J921" t="s">
        <v>163</v>
      </c>
      <c r="K921" t="s">
        <v>177</v>
      </c>
      <c r="L921">
        <v>50</v>
      </c>
      <c r="M921" t="s">
        <v>163</v>
      </c>
      <c r="N921" t="s">
        <v>178</v>
      </c>
      <c r="O921">
        <v>50</v>
      </c>
      <c r="P921" t="s">
        <v>163</v>
      </c>
    </row>
    <row r="922" spans="1:40">
      <c r="A922" s="26">
        <v>41509.808944027776</v>
      </c>
      <c r="B922" t="s">
        <v>129</v>
      </c>
      <c r="C922" t="s">
        <v>269</v>
      </c>
      <c r="D922" t="s">
        <v>1029</v>
      </c>
      <c r="E922" t="s">
        <v>157</v>
      </c>
      <c r="F922" t="s">
        <v>158</v>
      </c>
      <c r="G922" t="s">
        <v>159</v>
      </c>
      <c r="H922" t="s">
        <v>180</v>
      </c>
      <c r="I922">
        <v>35</v>
      </c>
      <c r="J922" t="s">
        <v>163</v>
      </c>
      <c r="K922" t="s">
        <v>181</v>
      </c>
      <c r="L922">
        <v>5</v>
      </c>
      <c r="M922" t="s">
        <v>163</v>
      </c>
      <c r="N922" t="s">
        <v>182</v>
      </c>
      <c r="O922">
        <v>60</v>
      </c>
      <c r="P922" t="s">
        <v>163</v>
      </c>
    </row>
    <row r="923" spans="1:40">
      <c r="A923" s="26">
        <v>41509.808944027776</v>
      </c>
      <c r="B923" t="s">
        <v>129</v>
      </c>
      <c r="C923" t="s">
        <v>269</v>
      </c>
      <c r="D923" t="s">
        <v>1030</v>
      </c>
      <c r="E923" t="s">
        <v>157</v>
      </c>
      <c r="F923" t="s">
        <v>158</v>
      </c>
      <c r="G923" t="s">
        <v>159</v>
      </c>
      <c r="H923" t="s">
        <v>184</v>
      </c>
      <c r="I923">
        <v>1</v>
      </c>
      <c r="J923" t="s">
        <v>163</v>
      </c>
    </row>
    <row r="924" spans="1:40">
      <c r="A924" s="26">
        <v>41509.808944027776</v>
      </c>
      <c r="B924" t="s">
        <v>129</v>
      </c>
      <c r="C924" t="s">
        <v>269</v>
      </c>
      <c r="D924" t="s">
        <v>1031</v>
      </c>
      <c r="E924" t="s">
        <v>157</v>
      </c>
      <c r="F924" t="s">
        <v>158</v>
      </c>
      <c r="G924" t="s">
        <v>159</v>
      </c>
      <c r="H924" t="s">
        <v>186</v>
      </c>
      <c r="I924">
        <v>30</v>
      </c>
      <c r="J924" t="s">
        <v>163</v>
      </c>
      <c r="K924" t="s">
        <v>187</v>
      </c>
      <c r="L924">
        <v>30</v>
      </c>
      <c r="M924" t="s">
        <v>163</v>
      </c>
      <c r="N924" t="s">
        <v>188</v>
      </c>
      <c r="O924">
        <v>30</v>
      </c>
      <c r="P924" t="s">
        <v>163</v>
      </c>
      <c r="Q924" t="s">
        <v>189</v>
      </c>
      <c r="R924">
        <v>10</v>
      </c>
      <c r="S924" t="s">
        <v>163</v>
      </c>
      <c r="T924" t="s">
        <v>190</v>
      </c>
      <c r="U924">
        <v>20</v>
      </c>
      <c r="V924" t="s">
        <v>163</v>
      </c>
      <c r="W924" t="s">
        <v>191</v>
      </c>
      <c r="X924">
        <v>20</v>
      </c>
      <c r="Y924" t="s">
        <v>163</v>
      </c>
      <c r="Z924" t="s">
        <v>192</v>
      </c>
      <c r="AA924">
        <v>20</v>
      </c>
      <c r="AB924" t="s">
        <v>163</v>
      </c>
      <c r="AC924" t="s">
        <v>193</v>
      </c>
      <c r="AD924">
        <v>20</v>
      </c>
      <c r="AE924" t="s">
        <v>163</v>
      </c>
      <c r="AF924" t="s">
        <v>194</v>
      </c>
      <c r="AG924">
        <v>115200</v>
      </c>
      <c r="AH924" t="s">
        <v>163</v>
      </c>
      <c r="AI924" t="s">
        <v>195</v>
      </c>
      <c r="AJ924">
        <v>12000</v>
      </c>
      <c r="AK924" t="s">
        <v>163</v>
      </c>
      <c r="AL924" t="s">
        <v>196</v>
      </c>
      <c r="AM924">
        <v>30000</v>
      </c>
      <c r="AN924" t="s">
        <v>163</v>
      </c>
    </row>
    <row r="925" spans="1:40">
      <c r="A925" s="26">
        <v>41509.808944027776</v>
      </c>
      <c r="B925" t="s">
        <v>129</v>
      </c>
      <c r="C925" t="s">
        <v>269</v>
      </c>
      <c r="D925" t="s">
        <v>1032</v>
      </c>
      <c r="E925" t="s">
        <v>157</v>
      </c>
      <c r="F925" t="s">
        <v>158</v>
      </c>
      <c r="G925" t="s">
        <v>159</v>
      </c>
      <c r="H925" t="s">
        <v>198</v>
      </c>
      <c r="I925">
        <v>60</v>
      </c>
      <c r="J925" t="s">
        <v>163</v>
      </c>
      <c r="K925" t="s">
        <v>199</v>
      </c>
      <c r="L925">
        <v>40</v>
      </c>
      <c r="M925" t="s">
        <v>163</v>
      </c>
      <c r="N925" t="s">
        <v>200</v>
      </c>
      <c r="O925">
        <v>50</v>
      </c>
      <c r="P925" t="s">
        <v>163</v>
      </c>
      <c r="Q925" t="s">
        <v>201</v>
      </c>
      <c r="R925">
        <v>40</v>
      </c>
      <c r="S925" t="s">
        <v>163</v>
      </c>
      <c r="T925" t="s">
        <v>202</v>
      </c>
      <c r="U925">
        <v>60</v>
      </c>
      <c r="V925" t="s">
        <v>163</v>
      </c>
      <c r="W925" t="s">
        <v>203</v>
      </c>
      <c r="X925">
        <v>50</v>
      </c>
      <c r="Y925" t="s">
        <v>163</v>
      </c>
      <c r="Z925" t="s">
        <v>204</v>
      </c>
      <c r="AA925">
        <v>50</v>
      </c>
      <c r="AB925" t="s">
        <v>163</v>
      </c>
      <c r="AC925" t="s">
        <v>205</v>
      </c>
      <c r="AD925">
        <v>35</v>
      </c>
      <c r="AE925" t="s">
        <v>163</v>
      </c>
      <c r="AF925" t="s">
        <v>206</v>
      </c>
      <c r="AG925">
        <v>8</v>
      </c>
      <c r="AH925" t="s">
        <v>163</v>
      </c>
      <c r="AI925" t="s">
        <v>207</v>
      </c>
      <c r="AJ925">
        <v>90</v>
      </c>
      <c r="AK925" t="s">
        <v>163</v>
      </c>
      <c r="AL925" t="s">
        <v>208</v>
      </c>
      <c r="AM925">
        <v>1</v>
      </c>
      <c r="AN925" t="s">
        <v>163</v>
      </c>
    </row>
    <row r="926" spans="1:40">
      <c r="A926" s="26">
        <v>41509.808944027776</v>
      </c>
      <c r="B926" t="s">
        <v>129</v>
      </c>
      <c r="C926" t="s">
        <v>269</v>
      </c>
      <c r="D926" t="s">
        <v>1033</v>
      </c>
      <c r="E926" t="s">
        <v>157</v>
      </c>
      <c r="F926" t="s">
        <v>158</v>
      </c>
      <c r="G926" t="s">
        <v>159</v>
      </c>
      <c r="H926" t="s">
        <v>210</v>
      </c>
      <c r="I926">
        <v>33</v>
      </c>
      <c r="J926" t="s">
        <v>163</v>
      </c>
      <c r="K926" t="s">
        <v>211</v>
      </c>
      <c r="L926">
        <v>33</v>
      </c>
      <c r="M926" t="s">
        <v>163</v>
      </c>
      <c r="N926" t="s">
        <v>212</v>
      </c>
      <c r="O926">
        <v>34</v>
      </c>
      <c r="P926" t="s">
        <v>163</v>
      </c>
      <c r="Q926" t="s">
        <v>190</v>
      </c>
      <c r="R926">
        <v>20</v>
      </c>
      <c r="S926" t="s">
        <v>163</v>
      </c>
      <c r="T926" t="s">
        <v>191</v>
      </c>
      <c r="U926">
        <v>20</v>
      </c>
      <c r="V926" t="s">
        <v>163</v>
      </c>
      <c r="W926" t="s">
        <v>192</v>
      </c>
      <c r="X926">
        <v>20</v>
      </c>
      <c r="Y926" t="s">
        <v>163</v>
      </c>
      <c r="Z926" t="s">
        <v>213</v>
      </c>
      <c r="AA926">
        <v>20</v>
      </c>
      <c r="AB926" t="s">
        <v>163</v>
      </c>
      <c r="AC926" t="s">
        <v>214</v>
      </c>
      <c r="AD926">
        <v>20</v>
      </c>
      <c r="AE926" t="s">
        <v>163</v>
      </c>
      <c r="AF926" t="s">
        <v>215</v>
      </c>
      <c r="AG926">
        <v>20</v>
      </c>
      <c r="AH926" t="s">
        <v>163</v>
      </c>
      <c r="AI926" t="s">
        <v>194</v>
      </c>
      <c r="AJ926">
        <v>115200</v>
      </c>
      <c r="AK926" t="s">
        <v>163</v>
      </c>
      <c r="AL926" t="s">
        <v>195</v>
      </c>
      <c r="AM926">
        <v>12000</v>
      </c>
      <c r="AN926" t="s">
        <v>163</v>
      </c>
    </row>
    <row r="927" spans="1:40">
      <c r="A927" s="26">
        <v>41509.808944027776</v>
      </c>
      <c r="B927" t="s">
        <v>129</v>
      </c>
      <c r="C927" t="s">
        <v>269</v>
      </c>
      <c r="D927" t="s">
        <v>1034</v>
      </c>
      <c r="E927" t="s">
        <v>131</v>
      </c>
      <c r="F927" t="s">
        <v>220</v>
      </c>
      <c r="G927" t="s">
        <v>221</v>
      </c>
    </row>
    <row r="928" spans="1:40">
      <c r="A928" s="26">
        <v>41509.808944027776</v>
      </c>
      <c r="B928" t="s">
        <v>129</v>
      </c>
      <c r="C928" t="s">
        <v>269</v>
      </c>
      <c r="D928" t="s">
        <v>1035</v>
      </c>
      <c r="E928" t="s">
        <v>131</v>
      </c>
      <c r="F928" t="s">
        <v>1036</v>
      </c>
      <c r="G928" t="s">
        <v>1037</v>
      </c>
      <c r="H928" t="s">
        <v>1038</v>
      </c>
    </row>
    <row r="929" spans="1:40">
      <c r="A929" s="26">
        <v>41509.808944201388</v>
      </c>
      <c r="B929" t="s">
        <v>129</v>
      </c>
      <c r="C929" t="s">
        <v>152</v>
      </c>
      <c r="D929" t="s">
        <v>1039</v>
      </c>
    </row>
    <row r="930" spans="1:40">
      <c r="A930" s="26">
        <v>41509.808944201388</v>
      </c>
      <c r="B930" t="s">
        <v>129</v>
      </c>
      <c r="C930" t="s">
        <v>152</v>
      </c>
      <c r="D930" t="s">
        <v>1040</v>
      </c>
      <c r="E930" t="s">
        <v>157</v>
      </c>
      <c r="F930" t="s">
        <v>158</v>
      </c>
      <c r="G930" t="s">
        <v>159</v>
      </c>
      <c r="H930" t="s">
        <v>160</v>
      </c>
      <c r="I930">
        <v>240000</v>
      </c>
      <c r="J930" t="s">
        <v>161</v>
      </c>
      <c r="K930">
        <v>240000</v>
      </c>
      <c r="L930" t="s">
        <v>162</v>
      </c>
      <c r="M930">
        <v>500</v>
      </c>
      <c r="N930" t="s">
        <v>163</v>
      </c>
      <c r="O930" t="s">
        <v>164</v>
      </c>
      <c r="P930">
        <v>300</v>
      </c>
      <c r="Q930" t="s">
        <v>163</v>
      </c>
    </row>
    <row r="931" spans="1:40">
      <c r="A931" s="26">
        <v>41509.808944201388</v>
      </c>
      <c r="B931" t="s">
        <v>129</v>
      </c>
      <c r="C931" t="s">
        <v>152</v>
      </c>
      <c r="D931" t="s">
        <v>1041</v>
      </c>
      <c r="E931" t="s">
        <v>157</v>
      </c>
      <c r="F931" t="s">
        <v>158</v>
      </c>
      <c r="G931" t="s">
        <v>159</v>
      </c>
      <c r="H931" t="s">
        <v>166</v>
      </c>
      <c r="I931">
        <v>49</v>
      </c>
      <c r="J931" t="s">
        <v>163</v>
      </c>
      <c r="K931" t="s">
        <v>167</v>
      </c>
      <c r="L931">
        <v>130</v>
      </c>
      <c r="M931" t="s">
        <v>163</v>
      </c>
      <c r="N931" t="s">
        <v>168</v>
      </c>
      <c r="O931">
        <v>180</v>
      </c>
      <c r="P931" t="s">
        <v>163</v>
      </c>
      <c r="Q931" t="s">
        <v>169</v>
      </c>
      <c r="R931">
        <v>140</v>
      </c>
      <c r="S931" t="s">
        <v>163</v>
      </c>
      <c r="T931" t="s">
        <v>170</v>
      </c>
      <c r="U931">
        <v>80</v>
      </c>
      <c r="V931" t="s">
        <v>163</v>
      </c>
      <c r="W931" t="s">
        <v>171</v>
      </c>
      <c r="X931">
        <v>101</v>
      </c>
      <c r="Y931" t="s">
        <v>163</v>
      </c>
      <c r="Z931" t="s">
        <v>172</v>
      </c>
      <c r="AA931">
        <v>190</v>
      </c>
      <c r="AB931" t="s">
        <v>163</v>
      </c>
      <c r="AC931" t="s">
        <v>173</v>
      </c>
      <c r="AD931">
        <v>20</v>
      </c>
      <c r="AE931" t="s">
        <v>163</v>
      </c>
    </row>
    <row r="932" spans="1:40">
      <c r="A932" s="26">
        <v>41509.808944201388</v>
      </c>
      <c r="B932" t="s">
        <v>129</v>
      </c>
      <c r="C932" t="s">
        <v>152</v>
      </c>
      <c r="D932" t="s">
        <v>1042</v>
      </c>
    </row>
    <row r="933" spans="1:40">
      <c r="A933" s="26">
        <v>41509.808944201388</v>
      </c>
      <c r="B933" t="s">
        <v>129</v>
      </c>
      <c r="C933" t="s">
        <v>152</v>
      </c>
      <c r="D933" t="s">
        <v>1043</v>
      </c>
      <c r="E933" t="s">
        <v>157</v>
      </c>
      <c r="F933" t="s">
        <v>158</v>
      </c>
      <c r="G933" t="s">
        <v>159</v>
      </c>
      <c r="H933" t="s">
        <v>176</v>
      </c>
      <c r="I933">
        <v>50</v>
      </c>
      <c r="J933" t="s">
        <v>163</v>
      </c>
      <c r="K933" t="s">
        <v>177</v>
      </c>
      <c r="L933">
        <v>50</v>
      </c>
      <c r="M933" t="s">
        <v>163</v>
      </c>
      <c r="N933" t="s">
        <v>178</v>
      </c>
      <c r="O933">
        <v>50</v>
      </c>
      <c r="P933" t="s">
        <v>163</v>
      </c>
    </row>
    <row r="934" spans="1:40">
      <c r="A934" s="26">
        <v>41509.808944201388</v>
      </c>
      <c r="B934" t="s">
        <v>129</v>
      </c>
      <c r="C934" t="s">
        <v>152</v>
      </c>
      <c r="D934" t="s">
        <v>1044</v>
      </c>
      <c r="E934" t="s">
        <v>157</v>
      </c>
      <c r="F934" t="s">
        <v>158</v>
      </c>
      <c r="G934" t="s">
        <v>159</v>
      </c>
      <c r="H934" t="s">
        <v>180</v>
      </c>
      <c r="I934">
        <v>35</v>
      </c>
      <c r="J934" t="s">
        <v>163</v>
      </c>
      <c r="K934" t="s">
        <v>181</v>
      </c>
      <c r="L934">
        <v>5</v>
      </c>
      <c r="M934" t="s">
        <v>163</v>
      </c>
      <c r="N934" t="s">
        <v>182</v>
      </c>
      <c r="O934">
        <v>60</v>
      </c>
      <c r="P934" t="s">
        <v>163</v>
      </c>
    </row>
    <row r="935" spans="1:40">
      <c r="A935" s="26">
        <v>41509.808944201388</v>
      </c>
      <c r="B935" t="s">
        <v>129</v>
      </c>
      <c r="C935" t="s">
        <v>152</v>
      </c>
      <c r="D935" t="s">
        <v>1045</v>
      </c>
      <c r="E935" t="s">
        <v>157</v>
      </c>
      <c r="F935" t="s">
        <v>158</v>
      </c>
      <c r="G935" t="s">
        <v>159</v>
      </c>
      <c r="H935" t="s">
        <v>184</v>
      </c>
      <c r="I935">
        <v>1</v>
      </c>
      <c r="J935" t="s">
        <v>163</v>
      </c>
    </row>
    <row r="936" spans="1:40">
      <c r="A936" s="26">
        <v>41509.808944201388</v>
      </c>
      <c r="B936" t="s">
        <v>129</v>
      </c>
      <c r="C936" t="s">
        <v>152</v>
      </c>
      <c r="D936" t="s">
        <v>1046</v>
      </c>
      <c r="E936" t="s">
        <v>157</v>
      </c>
      <c r="F936" t="s">
        <v>158</v>
      </c>
      <c r="G936" t="s">
        <v>159</v>
      </c>
      <c r="H936" t="s">
        <v>186</v>
      </c>
      <c r="I936">
        <v>30</v>
      </c>
      <c r="J936" t="s">
        <v>163</v>
      </c>
      <c r="K936" t="s">
        <v>187</v>
      </c>
      <c r="L936">
        <v>30</v>
      </c>
      <c r="M936" t="s">
        <v>163</v>
      </c>
      <c r="N936" t="s">
        <v>188</v>
      </c>
      <c r="O936">
        <v>30</v>
      </c>
      <c r="P936" t="s">
        <v>163</v>
      </c>
      <c r="Q936" t="s">
        <v>189</v>
      </c>
      <c r="R936">
        <v>10</v>
      </c>
      <c r="S936" t="s">
        <v>163</v>
      </c>
      <c r="T936" t="s">
        <v>190</v>
      </c>
      <c r="U936">
        <v>20</v>
      </c>
      <c r="V936" t="s">
        <v>163</v>
      </c>
      <c r="W936" t="s">
        <v>191</v>
      </c>
      <c r="X936">
        <v>20</v>
      </c>
      <c r="Y936" t="s">
        <v>163</v>
      </c>
      <c r="Z936" t="s">
        <v>192</v>
      </c>
      <c r="AA936">
        <v>20</v>
      </c>
      <c r="AB936" t="s">
        <v>163</v>
      </c>
      <c r="AC936" t="s">
        <v>193</v>
      </c>
      <c r="AD936">
        <v>20</v>
      </c>
      <c r="AE936" t="s">
        <v>163</v>
      </c>
      <c r="AF936" t="s">
        <v>194</v>
      </c>
      <c r="AG936">
        <v>115200</v>
      </c>
      <c r="AH936" t="s">
        <v>163</v>
      </c>
      <c r="AI936" t="s">
        <v>195</v>
      </c>
      <c r="AJ936">
        <v>12000</v>
      </c>
      <c r="AK936" t="s">
        <v>163</v>
      </c>
      <c r="AL936" t="s">
        <v>196</v>
      </c>
      <c r="AM936">
        <v>30000</v>
      </c>
      <c r="AN936" t="s">
        <v>163</v>
      </c>
    </row>
    <row r="937" spans="1:40">
      <c r="A937" s="26">
        <v>41509.808944201388</v>
      </c>
      <c r="B937" t="s">
        <v>129</v>
      </c>
      <c r="C937" t="s">
        <v>265</v>
      </c>
      <c r="D937" t="s">
        <v>1047</v>
      </c>
    </row>
    <row r="938" spans="1:40">
      <c r="A938" s="26">
        <v>41509.808944201388</v>
      </c>
      <c r="B938" t="s">
        <v>129</v>
      </c>
      <c r="C938" t="s">
        <v>265</v>
      </c>
      <c r="D938" t="s">
        <v>1048</v>
      </c>
      <c r="E938" t="s">
        <v>157</v>
      </c>
      <c r="F938" t="s">
        <v>158</v>
      </c>
      <c r="G938" t="s">
        <v>159</v>
      </c>
      <c r="H938" t="s">
        <v>160</v>
      </c>
      <c r="I938">
        <v>240000</v>
      </c>
      <c r="J938" t="s">
        <v>161</v>
      </c>
      <c r="K938">
        <v>240000</v>
      </c>
      <c r="L938" t="s">
        <v>162</v>
      </c>
      <c r="M938">
        <v>500</v>
      </c>
      <c r="N938" t="s">
        <v>163</v>
      </c>
      <c r="O938" t="s">
        <v>164</v>
      </c>
      <c r="P938">
        <v>300</v>
      </c>
      <c r="Q938" t="s">
        <v>163</v>
      </c>
    </row>
    <row r="939" spans="1:40">
      <c r="A939" s="26">
        <v>41509.808944201388</v>
      </c>
      <c r="B939" t="s">
        <v>129</v>
      </c>
      <c r="C939" t="s">
        <v>265</v>
      </c>
      <c r="D939" t="s">
        <v>1049</v>
      </c>
      <c r="E939" t="s">
        <v>157</v>
      </c>
      <c r="F939" t="s">
        <v>158</v>
      </c>
      <c r="G939" t="s">
        <v>159</v>
      </c>
      <c r="H939" t="s">
        <v>166</v>
      </c>
      <c r="I939">
        <v>49</v>
      </c>
      <c r="J939" t="s">
        <v>163</v>
      </c>
      <c r="K939" t="s">
        <v>167</v>
      </c>
      <c r="L939">
        <v>130</v>
      </c>
      <c r="M939" t="s">
        <v>163</v>
      </c>
      <c r="N939" t="s">
        <v>168</v>
      </c>
      <c r="O939">
        <v>180</v>
      </c>
      <c r="P939" t="s">
        <v>163</v>
      </c>
      <c r="Q939" t="s">
        <v>169</v>
      </c>
      <c r="R939">
        <v>140</v>
      </c>
      <c r="S939" t="s">
        <v>163</v>
      </c>
      <c r="T939" t="s">
        <v>170</v>
      </c>
      <c r="U939">
        <v>80</v>
      </c>
      <c r="V939" t="s">
        <v>163</v>
      </c>
      <c r="W939" t="s">
        <v>171</v>
      </c>
      <c r="X939">
        <v>101</v>
      </c>
      <c r="Y939" t="s">
        <v>163</v>
      </c>
      <c r="Z939" t="s">
        <v>172</v>
      </c>
      <c r="AA939">
        <v>190</v>
      </c>
      <c r="AB939" t="s">
        <v>163</v>
      </c>
      <c r="AC939" t="s">
        <v>173</v>
      </c>
      <c r="AD939">
        <v>20</v>
      </c>
      <c r="AE939" t="s">
        <v>163</v>
      </c>
    </row>
    <row r="940" spans="1:40">
      <c r="A940" s="26">
        <v>41509.808944201388</v>
      </c>
      <c r="B940" t="s">
        <v>129</v>
      </c>
      <c r="C940" t="s">
        <v>265</v>
      </c>
      <c r="D940" t="s">
        <v>1050</v>
      </c>
    </row>
    <row r="941" spans="1:40">
      <c r="A941" s="26">
        <v>41509.808944201388</v>
      </c>
      <c r="B941" t="s">
        <v>129</v>
      </c>
      <c r="C941" t="s">
        <v>265</v>
      </c>
      <c r="D941" t="s">
        <v>1051</v>
      </c>
      <c r="E941" t="s">
        <v>157</v>
      </c>
      <c r="F941" t="s">
        <v>158</v>
      </c>
      <c r="G941" t="s">
        <v>159</v>
      </c>
      <c r="H941" t="s">
        <v>176</v>
      </c>
      <c r="I941">
        <v>50</v>
      </c>
      <c r="J941" t="s">
        <v>163</v>
      </c>
      <c r="K941" t="s">
        <v>177</v>
      </c>
      <c r="L941">
        <v>50</v>
      </c>
      <c r="M941" t="s">
        <v>163</v>
      </c>
      <c r="N941" t="s">
        <v>178</v>
      </c>
      <c r="O941">
        <v>50</v>
      </c>
      <c r="P941" t="s">
        <v>163</v>
      </c>
    </row>
    <row r="942" spans="1:40">
      <c r="A942" s="26">
        <v>41509.808944201388</v>
      </c>
      <c r="B942" t="s">
        <v>129</v>
      </c>
      <c r="C942" t="s">
        <v>265</v>
      </c>
      <c r="D942" t="s">
        <v>1052</v>
      </c>
      <c r="E942" t="s">
        <v>157</v>
      </c>
      <c r="F942" t="s">
        <v>158</v>
      </c>
      <c r="G942" t="s">
        <v>159</v>
      </c>
      <c r="H942" t="s">
        <v>180</v>
      </c>
      <c r="I942">
        <v>35</v>
      </c>
      <c r="J942" t="s">
        <v>163</v>
      </c>
      <c r="K942" t="s">
        <v>181</v>
      </c>
      <c r="L942">
        <v>5</v>
      </c>
      <c r="M942" t="s">
        <v>163</v>
      </c>
      <c r="N942" t="s">
        <v>182</v>
      </c>
      <c r="O942">
        <v>60</v>
      </c>
      <c r="P942" t="s">
        <v>163</v>
      </c>
    </row>
    <row r="943" spans="1:40">
      <c r="A943" s="26">
        <v>41509.808944201388</v>
      </c>
      <c r="B943" t="s">
        <v>129</v>
      </c>
      <c r="C943" t="s">
        <v>265</v>
      </c>
      <c r="D943" t="s">
        <v>1053</v>
      </c>
      <c r="E943" t="s">
        <v>157</v>
      </c>
      <c r="F943" t="s">
        <v>158</v>
      </c>
      <c r="G943" t="s">
        <v>159</v>
      </c>
      <c r="H943" t="s">
        <v>184</v>
      </c>
      <c r="I943">
        <v>1</v>
      </c>
      <c r="J943" t="s">
        <v>163</v>
      </c>
    </row>
    <row r="944" spans="1:40">
      <c r="A944" s="26">
        <v>41509.808944201388</v>
      </c>
      <c r="B944" t="s">
        <v>129</v>
      </c>
      <c r="C944" t="s">
        <v>265</v>
      </c>
      <c r="D944" t="s">
        <v>1054</v>
      </c>
      <c r="E944" t="s">
        <v>157</v>
      </c>
      <c r="F944" t="s">
        <v>158</v>
      </c>
      <c r="G944" t="s">
        <v>159</v>
      </c>
      <c r="H944" t="s">
        <v>186</v>
      </c>
      <c r="I944">
        <v>30</v>
      </c>
      <c r="J944" t="s">
        <v>163</v>
      </c>
      <c r="K944" t="s">
        <v>187</v>
      </c>
      <c r="L944">
        <v>30</v>
      </c>
      <c r="M944" t="s">
        <v>163</v>
      </c>
      <c r="N944" t="s">
        <v>188</v>
      </c>
      <c r="O944">
        <v>30</v>
      </c>
      <c r="P944" t="s">
        <v>163</v>
      </c>
      <c r="Q944" t="s">
        <v>189</v>
      </c>
      <c r="R944">
        <v>10</v>
      </c>
      <c r="S944" t="s">
        <v>163</v>
      </c>
      <c r="T944" t="s">
        <v>190</v>
      </c>
      <c r="U944">
        <v>20</v>
      </c>
      <c r="V944" t="s">
        <v>163</v>
      </c>
      <c r="W944" t="s">
        <v>191</v>
      </c>
      <c r="X944">
        <v>20</v>
      </c>
      <c r="Y944" t="s">
        <v>163</v>
      </c>
      <c r="Z944" t="s">
        <v>192</v>
      </c>
      <c r="AA944">
        <v>20</v>
      </c>
      <c r="AB944" t="s">
        <v>163</v>
      </c>
      <c r="AC944" t="s">
        <v>193</v>
      </c>
      <c r="AD944">
        <v>20</v>
      </c>
      <c r="AE944" t="s">
        <v>163</v>
      </c>
      <c r="AF944" t="s">
        <v>194</v>
      </c>
      <c r="AG944">
        <v>115200</v>
      </c>
      <c r="AH944" t="s">
        <v>163</v>
      </c>
      <c r="AI944" t="s">
        <v>195</v>
      </c>
      <c r="AJ944">
        <v>12000</v>
      </c>
      <c r="AK944" t="s">
        <v>163</v>
      </c>
      <c r="AL944" t="s">
        <v>196</v>
      </c>
      <c r="AM944">
        <v>30000</v>
      </c>
      <c r="AN944" t="s">
        <v>163</v>
      </c>
    </row>
    <row r="945" spans="1:40">
      <c r="A945" s="26">
        <v>41509.808944201388</v>
      </c>
      <c r="B945" t="s">
        <v>129</v>
      </c>
      <c r="C945" t="s">
        <v>265</v>
      </c>
      <c r="D945" t="s">
        <v>1055</v>
      </c>
      <c r="E945" t="s">
        <v>157</v>
      </c>
      <c r="F945" t="s">
        <v>158</v>
      </c>
      <c r="G945" t="s">
        <v>159</v>
      </c>
      <c r="H945" t="s">
        <v>198</v>
      </c>
      <c r="I945">
        <v>60</v>
      </c>
      <c r="J945" t="s">
        <v>163</v>
      </c>
      <c r="K945" t="s">
        <v>199</v>
      </c>
      <c r="L945">
        <v>40</v>
      </c>
      <c r="M945" t="s">
        <v>163</v>
      </c>
      <c r="N945" t="s">
        <v>200</v>
      </c>
      <c r="O945">
        <v>50</v>
      </c>
      <c r="P945" t="s">
        <v>163</v>
      </c>
      <c r="Q945" t="s">
        <v>201</v>
      </c>
      <c r="R945">
        <v>40</v>
      </c>
      <c r="S945" t="s">
        <v>163</v>
      </c>
      <c r="T945" t="s">
        <v>202</v>
      </c>
      <c r="U945">
        <v>60</v>
      </c>
      <c r="V945" t="s">
        <v>163</v>
      </c>
      <c r="W945" t="s">
        <v>203</v>
      </c>
      <c r="X945">
        <v>50</v>
      </c>
      <c r="Y945" t="s">
        <v>163</v>
      </c>
      <c r="Z945" t="s">
        <v>204</v>
      </c>
      <c r="AA945">
        <v>50</v>
      </c>
      <c r="AB945" t="s">
        <v>163</v>
      </c>
      <c r="AC945" t="s">
        <v>205</v>
      </c>
      <c r="AD945">
        <v>35</v>
      </c>
      <c r="AE945" t="s">
        <v>163</v>
      </c>
      <c r="AF945" t="s">
        <v>206</v>
      </c>
      <c r="AG945">
        <v>8</v>
      </c>
      <c r="AH945" t="s">
        <v>163</v>
      </c>
      <c r="AI945" t="s">
        <v>207</v>
      </c>
      <c r="AJ945">
        <v>90</v>
      </c>
      <c r="AK945" t="s">
        <v>163</v>
      </c>
      <c r="AL945" t="s">
        <v>208</v>
      </c>
      <c r="AM945">
        <v>1</v>
      </c>
      <c r="AN945" t="s">
        <v>163</v>
      </c>
    </row>
    <row r="946" spans="1:40">
      <c r="A946" s="26">
        <v>41509.808944201388</v>
      </c>
      <c r="B946" t="s">
        <v>129</v>
      </c>
      <c r="C946" t="s">
        <v>423</v>
      </c>
      <c r="D946" t="s">
        <v>1056</v>
      </c>
      <c r="E946" t="s">
        <v>157</v>
      </c>
      <c r="F946" t="s">
        <v>158</v>
      </c>
      <c r="G946" t="s">
        <v>159</v>
      </c>
      <c r="H946" t="s">
        <v>160</v>
      </c>
      <c r="I946">
        <v>240000</v>
      </c>
      <c r="J946" t="s">
        <v>161</v>
      </c>
      <c r="K946">
        <v>240000</v>
      </c>
      <c r="L946" t="s">
        <v>162</v>
      </c>
      <c r="M946">
        <v>500</v>
      </c>
      <c r="N946" t="s">
        <v>163</v>
      </c>
      <c r="O946" t="s">
        <v>164</v>
      </c>
      <c r="P946">
        <v>300</v>
      </c>
      <c r="Q946" t="s">
        <v>163</v>
      </c>
    </row>
    <row r="947" spans="1:40">
      <c r="A947" s="26">
        <v>41509.808944201388</v>
      </c>
      <c r="B947" t="s">
        <v>129</v>
      </c>
      <c r="C947" t="s">
        <v>423</v>
      </c>
      <c r="D947" t="s">
        <v>1057</v>
      </c>
      <c r="E947" t="s">
        <v>157</v>
      </c>
      <c r="F947" t="s">
        <v>158</v>
      </c>
      <c r="G947" t="s">
        <v>159</v>
      </c>
      <c r="H947" t="s">
        <v>166</v>
      </c>
      <c r="I947">
        <v>49</v>
      </c>
      <c r="J947" t="s">
        <v>163</v>
      </c>
      <c r="K947" t="s">
        <v>167</v>
      </c>
      <c r="L947">
        <v>130</v>
      </c>
      <c r="M947" t="s">
        <v>163</v>
      </c>
      <c r="N947" t="s">
        <v>168</v>
      </c>
      <c r="O947">
        <v>180</v>
      </c>
      <c r="P947" t="s">
        <v>163</v>
      </c>
      <c r="Q947" t="s">
        <v>169</v>
      </c>
      <c r="R947">
        <v>140</v>
      </c>
      <c r="S947" t="s">
        <v>163</v>
      </c>
      <c r="T947" t="s">
        <v>170</v>
      </c>
      <c r="U947">
        <v>80</v>
      </c>
      <c r="V947" t="s">
        <v>163</v>
      </c>
      <c r="W947" t="s">
        <v>171</v>
      </c>
      <c r="X947">
        <v>101</v>
      </c>
      <c r="Y947" t="s">
        <v>163</v>
      </c>
      <c r="Z947" t="s">
        <v>172</v>
      </c>
      <c r="AA947">
        <v>190</v>
      </c>
      <c r="AB947" t="s">
        <v>163</v>
      </c>
      <c r="AC947" t="s">
        <v>173</v>
      </c>
      <c r="AD947">
        <v>20</v>
      </c>
      <c r="AE947" t="s">
        <v>163</v>
      </c>
    </row>
    <row r="948" spans="1:40">
      <c r="A948" s="26">
        <v>41509.808944201388</v>
      </c>
      <c r="B948" t="s">
        <v>129</v>
      </c>
      <c r="C948" t="s">
        <v>423</v>
      </c>
      <c r="D948" t="s">
        <v>1058</v>
      </c>
    </row>
    <row r="949" spans="1:40">
      <c r="A949" s="26">
        <v>41509.808944201388</v>
      </c>
      <c r="B949" t="s">
        <v>129</v>
      </c>
      <c r="C949" t="s">
        <v>423</v>
      </c>
      <c r="D949" t="s">
        <v>1059</v>
      </c>
      <c r="E949" t="s">
        <v>157</v>
      </c>
      <c r="F949" t="s">
        <v>158</v>
      </c>
      <c r="G949" t="s">
        <v>159</v>
      </c>
      <c r="H949" t="s">
        <v>176</v>
      </c>
      <c r="I949">
        <v>50</v>
      </c>
      <c r="J949" t="s">
        <v>163</v>
      </c>
      <c r="K949" t="s">
        <v>177</v>
      </c>
      <c r="L949">
        <v>50</v>
      </c>
      <c r="M949" t="s">
        <v>163</v>
      </c>
      <c r="N949" t="s">
        <v>178</v>
      </c>
      <c r="O949">
        <v>50</v>
      </c>
      <c r="P949" t="s">
        <v>163</v>
      </c>
    </row>
    <row r="950" spans="1:40">
      <c r="A950" s="26">
        <v>41509.808944201388</v>
      </c>
      <c r="B950" t="s">
        <v>129</v>
      </c>
      <c r="C950" t="s">
        <v>423</v>
      </c>
      <c r="D950" t="s">
        <v>1060</v>
      </c>
    </row>
    <row r="951" spans="1:40">
      <c r="A951" s="26">
        <v>41509.808944201388</v>
      </c>
      <c r="B951" t="s">
        <v>129</v>
      </c>
      <c r="C951" t="s">
        <v>269</v>
      </c>
      <c r="D951" t="s">
        <v>1061</v>
      </c>
      <c r="E951" t="s">
        <v>157</v>
      </c>
      <c r="F951" t="s">
        <v>158</v>
      </c>
      <c r="G951" t="s">
        <v>159</v>
      </c>
      <c r="H951" t="s">
        <v>160</v>
      </c>
      <c r="I951">
        <v>240000</v>
      </c>
      <c r="J951" t="s">
        <v>161</v>
      </c>
      <c r="K951">
        <v>240000</v>
      </c>
      <c r="L951" t="s">
        <v>162</v>
      </c>
      <c r="M951">
        <v>500</v>
      </c>
      <c r="N951" t="s">
        <v>163</v>
      </c>
      <c r="O951" t="s">
        <v>164</v>
      </c>
      <c r="P951">
        <v>300</v>
      </c>
      <c r="Q951" t="s">
        <v>163</v>
      </c>
    </row>
    <row r="952" spans="1:40">
      <c r="A952" s="26">
        <v>41509.808944201388</v>
      </c>
      <c r="B952" t="s">
        <v>129</v>
      </c>
      <c r="C952" t="s">
        <v>269</v>
      </c>
      <c r="D952" t="s">
        <v>1062</v>
      </c>
    </row>
    <row r="953" spans="1:40">
      <c r="A953" s="26">
        <v>41509.808944212964</v>
      </c>
      <c r="B953" t="s">
        <v>129</v>
      </c>
      <c r="C953" t="s">
        <v>152</v>
      </c>
      <c r="D953" t="s">
        <v>1063</v>
      </c>
      <c r="E953" t="s">
        <v>157</v>
      </c>
      <c r="F953" t="s">
        <v>158</v>
      </c>
      <c r="G953" t="s">
        <v>159</v>
      </c>
      <c r="H953" t="s">
        <v>210</v>
      </c>
      <c r="I953">
        <v>33</v>
      </c>
      <c r="J953" t="s">
        <v>163</v>
      </c>
      <c r="K953" t="s">
        <v>211</v>
      </c>
      <c r="L953">
        <v>33</v>
      </c>
      <c r="M953" t="s">
        <v>163</v>
      </c>
      <c r="N953" t="s">
        <v>212</v>
      </c>
      <c r="O953">
        <v>34</v>
      </c>
      <c r="P953" t="s">
        <v>163</v>
      </c>
      <c r="Q953" t="s">
        <v>190</v>
      </c>
      <c r="R953">
        <v>20</v>
      </c>
      <c r="S953" t="s">
        <v>163</v>
      </c>
      <c r="T953" t="s">
        <v>191</v>
      </c>
      <c r="U953">
        <v>20</v>
      </c>
      <c r="V953" t="s">
        <v>163</v>
      </c>
      <c r="W953" t="s">
        <v>192</v>
      </c>
      <c r="X953">
        <v>20</v>
      </c>
      <c r="Y953" t="s">
        <v>163</v>
      </c>
      <c r="Z953" t="s">
        <v>213</v>
      </c>
      <c r="AA953">
        <v>20</v>
      </c>
      <c r="AB953" t="s">
        <v>163</v>
      </c>
      <c r="AC953" t="s">
        <v>214</v>
      </c>
      <c r="AD953">
        <v>20</v>
      </c>
      <c r="AE953" t="s">
        <v>163</v>
      </c>
      <c r="AF953" t="s">
        <v>215</v>
      </c>
      <c r="AG953">
        <v>20</v>
      </c>
      <c r="AH953" t="s">
        <v>163</v>
      </c>
      <c r="AI953" t="s">
        <v>194</v>
      </c>
      <c r="AJ953">
        <v>115200</v>
      </c>
      <c r="AK953" t="s">
        <v>163</v>
      </c>
      <c r="AL953" t="s">
        <v>195</v>
      </c>
      <c r="AM953">
        <v>12000</v>
      </c>
      <c r="AN953" t="s">
        <v>163</v>
      </c>
    </row>
    <row r="954" spans="1:40">
      <c r="A954" s="26">
        <v>41509.808944212964</v>
      </c>
      <c r="B954" t="s">
        <v>129</v>
      </c>
      <c r="C954" t="s">
        <v>152</v>
      </c>
      <c r="D954" t="s">
        <v>1064</v>
      </c>
      <c r="E954" t="s">
        <v>131</v>
      </c>
      <c r="F954" t="s">
        <v>220</v>
      </c>
      <c r="G954" t="s">
        <v>221</v>
      </c>
    </row>
    <row r="955" spans="1:40">
      <c r="A955" s="26">
        <v>41509.808944212964</v>
      </c>
      <c r="B955" t="s">
        <v>129</v>
      </c>
      <c r="C955" t="s">
        <v>152</v>
      </c>
      <c r="D955" t="s">
        <v>1065</v>
      </c>
      <c r="E955" t="s">
        <v>131</v>
      </c>
      <c r="F955" t="s">
        <v>1066</v>
      </c>
      <c r="G955" t="s">
        <v>1067</v>
      </c>
      <c r="H955" t="s">
        <v>1068</v>
      </c>
    </row>
    <row r="956" spans="1:40">
      <c r="A956" s="26">
        <v>41509.808944212964</v>
      </c>
      <c r="B956" t="s">
        <v>129</v>
      </c>
      <c r="C956" t="s">
        <v>152</v>
      </c>
      <c r="D956" t="s">
        <v>1069</v>
      </c>
      <c r="E956" t="s">
        <v>157</v>
      </c>
      <c r="F956" t="s">
        <v>158</v>
      </c>
      <c r="G956" t="s">
        <v>159</v>
      </c>
      <c r="H956" t="s">
        <v>198</v>
      </c>
      <c r="I956">
        <v>60</v>
      </c>
      <c r="J956" t="s">
        <v>163</v>
      </c>
      <c r="K956" t="s">
        <v>199</v>
      </c>
      <c r="L956">
        <v>40</v>
      </c>
      <c r="M956" t="s">
        <v>163</v>
      </c>
      <c r="N956" t="s">
        <v>200</v>
      </c>
      <c r="O956">
        <v>50</v>
      </c>
      <c r="P956" t="s">
        <v>163</v>
      </c>
      <c r="Q956" t="s">
        <v>201</v>
      </c>
      <c r="R956">
        <v>40</v>
      </c>
      <c r="S956" t="s">
        <v>163</v>
      </c>
      <c r="T956" t="s">
        <v>202</v>
      </c>
      <c r="U956">
        <v>60</v>
      </c>
      <c r="V956" t="s">
        <v>163</v>
      </c>
      <c r="W956" t="s">
        <v>203</v>
      </c>
      <c r="X956">
        <v>50</v>
      </c>
      <c r="Y956" t="s">
        <v>163</v>
      </c>
      <c r="Z956" t="s">
        <v>204</v>
      </c>
      <c r="AA956">
        <v>50</v>
      </c>
      <c r="AB956" t="s">
        <v>163</v>
      </c>
      <c r="AC956" t="s">
        <v>205</v>
      </c>
      <c r="AD956">
        <v>35</v>
      </c>
      <c r="AE956" t="s">
        <v>163</v>
      </c>
      <c r="AF956" t="s">
        <v>206</v>
      </c>
      <c r="AG956">
        <v>8</v>
      </c>
      <c r="AH956" t="s">
        <v>163</v>
      </c>
      <c r="AI956" t="s">
        <v>207</v>
      </c>
      <c r="AJ956">
        <v>90</v>
      </c>
      <c r="AK956" t="s">
        <v>163</v>
      </c>
      <c r="AL956" t="s">
        <v>208</v>
      </c>
      <c r="AM956">
        <v>1</v>
      </c>
      <c r="AN956" t="s">
        <v>163</v>
      </c>
    </row>
    <row r="957" spans="1:40">
      <c r="A957" s="26">
        <v>41509.808944212964</v>
      </c>
      <c r="B957" t="s">
        <v>129</v>
      </c>
      <c r="C957" t="s">
        <v>267</v>
      </c>
      <c r="D957" t="s">
        <v>1070</v>
      </c>
    </row>
    <row r="958" spans="1:40">
      <c r="A958" s="26">
        <v>41509.808944212964</v>
      </c>
      <c r="B958" t="s">
        <v>129</v>
      </c>
      <c r="C958" t="s">
        <v>267</v>
      </c>
      <c r="D958" t="s">
        <v>1071</v>
      </c>
      <c r="E958" t="s">
        <v>157</v>
      </c>
      <c r="F958" t="s">
        <v>158</v>
      </c>
      <c r="G958" t="s">
        <v>159</v>
      </c>
      <c r="H958" t="s">
        <v>160</v>
      </c>
      <c r="I958">
        <v>240000</v>
      </c>
      <c r="J958" t="s">
        <v>161</v>
      </c>
      <c r="K958">
        <v>240000</v>
      </c>
      <c r="L958" t="s">
        <v>162</v>
      </c>
      <c r="M958">
        <v>500</v>
      </c>
      <c r="N958" t="s">
        <v>163</v>
      </c>
      <c r="O958" t="s">
        <v>164</v>
      </c>
      <c r="P958">
        <v>300</v>
      </c>
      <c r="Q958" t="s">
        <v>163</v>
      </c>
    </row>
    <row r="959" spans="1:40">
      <c r="A959" s="26">
        <v>41509.808944212964</v>
      </c>
      <c r="B959" t="s">
        <v>129</v>
      </c>
      <c r="C959" t="s">
        <v>267</v>
      </c>
      <c r="D959" t="s">
        <v>1072</v>
      </c>
      <c r="E959" t="s">
        <v>157</v>
      </c>
      <c r="F959" t="s">
        <v>158</v>
      </c>
      <c r="G959" t="s">
        <v>159</v>
      </c>
      <c r="H959" t="s">
        <v>166</v>
      </c>
      <c r="I959">
        <v>49</v>
      </c>
      <c r="J959" t="s">
        <v>163</v>
      </c>
      <c r="K959" t="s">
        <v>167</v>
      </c>
      <c r="L959">
        <v>130</v>
      </c>
      <c r="M959" t="s">
        <v>163</v>
      </c>
      <c r="N959" t="s">
        <v>168</v>
      </c>
      <c r="O959">
        <v>180</v>
      </c>
      <c r="P959" t="s">
        <v>163</v>
      </c>
      <c r="Q959" t="s">
        <v>169</v>
      </c>
      <c r="R959">
        <v>140</v>
      </c>
      <c r="S959" t="s">
        <v>163</v>
      </c>
      <c r="T959" t="s">
        <v>170</v>
      </c>
      <c r="U959">
        <v>80</v>
      </c>
      <c r="V959" t="s">
        <v>163</v>
      </c>
      <c r="W959" t="s">
        <v>171</v>
      </c>
      <c r="X959">
        <v>101</v>
      </c>
      <c r="Y959" t="s">
        <v>163</v>
      </c>
      <c r="Z959" t="s">
        <v>172</v>
      </c>
      <c r="AA959">
        <v>190</v>
      </c>
      <c r="AB959" t="s">
        <v>163</v>
      </c>
      <c r="AC959" t="s">
        <v>173</v>
      </c>
      <c r="AD959">
        <v>20</v>
      </c>
      <c r="AE959" t="s">
        <v>163</v>
      </c>
    </row>
    <row r="960" spans="1:40">
      <c r="A960" s="26">
        <v>41509.808944212964</v>
      </c>
      <c r="B960" t="s">
        <v>129</v>
      </c>
      <c r="C960" t="s">
        <v>267</v>
      </c>
      <c r="D960" t="s">
        <v>1073</v>
      </c>
    </row>
    <row r="961" spans="1:40">
      <c r="A961" s="26">
        <v>41509.808944212964</v>
      </c>
      <c r="B961" t="s">
        <v>129</v>
      </c>
      <c r="C961" t="s">
        <v>267</v>
      </c>
      <c r="D961" t="s">
        <v>1074</v>
      </c>
      <c r="E961" t="s">
        <v>157</v>
      </c>
      <c r="F961" t="s">
        <v>158</v>
      </c>
      <c r="G961" t="s">
        <v>159</v>
      </c>
      <c r="H961" t="s">
        <v>176</v>
      </c>
      <c r="I961">
        <v>50</v>
      </c>
      <c r="J961" t="s">
        <v>163</v>
      </c>
      <c r="K961" t="s">
        <v>177</v>
      </c>
      <c r="L961">
        <v>50</v>
      </c>
      <c r="M961" t="s">
        <v>163</v>
      </c>
      <c r="N961" t="s">
        <v>178</v>
      </c>
      <c r="O961">
        <v>50</v>
      </c>
      <c r="P961" t="s">
        <v>163</v>
      </c>
    </row>
    <row r="962" spans="1:40">
      <c r="A962" s="26">
        <v>41509.808944212964</v>
      </c>
      <c r="B962" t="s">
        <v>129</v>
      </c>
      <c r="C962" t="s">
        <v>267</v>
      </c>
      <c r="D962" t="s">
        <v>1075</v>
      </c>
      <c r="E962" t="s">
        <v>157</v>
      </c>
      <c r="F962" t="s">
        <v>158</v>
      </c>
      <c r="G962" t="s">
        <v>159</v>
      </c>
      <c r="H962" t="s">
        <v>180</v>
      </c>
      <c r="I962">
        <v>35</v>
      </c>
      <c r="J962" t="s">
        <v>163</v>
      </c>
      <c r="K962" t="s">
        <v>181</v>
      </c>
      <c r="L962">
        <v>5</v>
      </c>
      <c r="M962" t="s">
        <v>163</v>
      </c>
      <c r="N962" t="s">
        <v>182</v>
      </c>
      <c r="O962">
        <v>60</v>
      </c>
      <c r="P962" t="s">
        <v>163</v>
      </c>
    </row>
    <row r="963" spans="1:40">
      <c r="A963" s="26">
        <v>41509.808944212964</v>
      </c>
      <c r="B963" t="s">
        <v>129</v>
      </c>
      <c r="C963" t="s">
        <v>267</v>
      </c>
      <c r="D963" t="s">
        <v>1076</v>
      </c>
      <c r="E963" t="s">
        <v>157</v>
      </c>
      <c r="F963" t="s">
        <v>158</v>
      </c>
      <c r="G963" t="s">
        <v>159</v>
      </c>
      <c r="H963" t="s">
        <v>184</v>
      </c>
      <c r="I963">
        <v>1</v>
      </c>
      <c r="J963" t="s">
        <v>163</v>
      </c>
    </row>
    <row r="964" spans="1:40">
      <c r="A964" s="26">
        <v>41509.808944212964</v>
      </c>
      <c r="B964" t="s">
        <v>129</v>
      </c>
      <c r="C964" t="s">
        <v>267</v>
      </c>
      <c r="D964" t="s">
        <v>1077</v>
      </c>
      <c r="E964" t="s">
        <v>157</v>
      </c>
      <c r="F964" t="s">
        <v>158</v>
      </c>
      <c r="G964" t="s">
        <v>159</v>
      </c>
      <c r="H964" t="s">
        <v>186</v>
      </c>
      <c r="I964">
        <v>30</v>
      </c>
      <c r="J964" t="s">
        <v>163</v>
      </c>
      <c r="K964" t="s">
        <v>187</v>
      </c>
      <c r="L964">
        <v>30</v>
      </c>
      <c r="M964" t="s">
        <v>163</v>
      </c>
      <c r="N964" t="s">
        <v>188</v>
      </c>
      <c r="O964">
        <v>30</v>
      </c>
      <c r="P964" t="s">
        <v>163</v>
      </c>
      <c r="Q964" t="s">
        <v>189</v>
      </c>
      <c r="R964">
        <v>10</v>
      </c>
      <c r="S964" t="s">
        <v>163</v>
      </c>
      <c r="T964" t="s">
        <v>190</v>
      </c>
      <c r="U964">
        <v>20</v>
      </c>
      <c r="V964" t="s">
        <v>163</v>
      </c>
      <c r="W964" t="s">
        <v>191</v>
      </c>
      <c r="X964">
        <v>20</v>
      </c>
      <c r="Y964" t="s">
        <v>163</v>
      </c>
      <c r="Z964" t="s">
        <v>192</v>
      </c>
      <c r="AA964">
        <v>20</v>
      </c>
      <c r="AB964" t="s">
        <v>163</v>
      </c>
      <c r="AC964" t="s">
        <v>193</v>
      </c>
      <c r="AD964">
        <v>20</v>
      </c>
      <c r="AE964" t="s">
        <v>163</v>
      </c>
      <c r="AF964" t="s">
        <v>194</v>
      </c>
      <c r="AG964">
        <v>115200</v>
      </c>
      <c r="AH964" t="s">
        <v>163</v>
      </c>
      <c r="AI964" t="s">
        <v>195</v>
      </c>
      <c r="AJ964">
        <v>12000</v>
      </c>
      <c r="AK964" t="s">
        <v>163</v>
      </c>
      <c r="AL964" t="s">
        <v>196</v>
      </c>
      <c r="AM964">
        <v>30000</v>
      </c>
      <c r="AN964" t="s">
        <v>163</v>
      </c>
    </row>
    <row r="965" spans="1:40">
      <c r="A965" s="26">
        <v>41509.808944212964</v>
      </c>
      <c r="B965" t="s">
        <v>129</v>
      </c>
      <c r="C965" t="s">
        <v>267</v>
      </c>
      <c r="D965" t="s">
        <v>1078</v>
      </c>
      <c r="E965" t="s">
        <v>157</v>
      </c>
      <c r="F965" t="s">
        <v>158</v>
      </c>
      <c r="G965" t="s">
        <v>159</v>
      </c>
      <c r="H965" t="s">
        <v>198</v>
      </c>
      <c r="I965">
        <v>60</v>
      </c>
      <c r="J965" t="s">
        <v>163</v>
      </c>
      <c r="K965" t="s">
        <v>199</v>
      </c>
      <c r="L965">
        <v>40</v>
      </c>
      <c r="M965" t="s">
        <v>163</v>
      </c>
      <c r="N965" t="s">
        <v>200</v>
      </c>
      <c r="O965">
        <v>50</v>
      </c>
      <c r="P965" t="s">
        <v>163</v>
      </c>
      <c r="Q965" t="s">
        <v>201</v>
      </c>
      <c r="R965">
        <v>40</v>
      </c>
      <c r="S965" t="s">
        <v>163</v>
      </c>
      <c r="T965" t="s">
        <v>202</v>
      </c>
      <c r="U965">
        <v>60</v>
      </c>
      <c r="V965" t="s">
        <v>163</v>
      </c>
      <c r="W965" t="s">
        <v>203</v>
      </c>
      <c r="X965">
        <v>50</v>
      </c>
      <c r="Y965" t="s">
        <v>163</v>
      </c>
      <c r="Z965" t="s">
        <v>204</v>
      </c>
      <c r="AA965">
        <v>50</v>
      </c>
      <c r="AB965" t="s">
        <v>163</v>
      </c>
      <c r="AC965" t="s">
        <v>205</v>
      </c>
      <c r="AD965">
        <v>35</v>
      </c>
      <c r="AE965" t="s">
        <v>163</v>
      </c>
      <c r="AF965" t="s">
        <v>206</v>
      </c>
      <c r="AG965">
        <v>8</v>
      </c>
      <c r="AH965" t="s">
        <v>163</v>
      </c>
      <c r="AI965" t="s">
        <v>207</v>
      </c>
      <c r="AJ965">
        <v>90</v>
      </c>
      <c r="AK965" t="s">
        <v>163</v>
      </c>
      <c r="AL965" t="s">
        <v>208</v>
      </c>
      <c r="AM965">
        <v>1</v>
      </c>
      <c r="AN965" t="s">
        <v>163</v>
      </c>
    </row>
    <row r="966" spans="1:40">
      <c r="A966" s="26">
        <v>41509.808944212964</v>
      </c>
      <c r="B966" t="s">
        <v>129</v>
      </c>
      <c r="C966" t="s">
        <v>267</v>
      </c>
      <c r="D966" t="s">
        <v>1079</v>
      </c>
      <c r="E966" t="s">
        <v>157</v>
      </c>
      <c r="F966" t="s">
        <v>158</v>
      </c>
      <c r="G966" t="s">
        <v>159</v>
      </c>
      <c r="H966" t="s">
        <v>210</v>
      </c>
      <c r="I966">
        <v>33</v>
      </c>
      <c r="J966" t="s">
        <v>163</v>
      </c>
      <c r="K966" t="s">
        <v>211</v>
      </c>
      <c r="L966">
        <v>33</v>
      </c>
      <c r="M966" t="s">
        <v>163</v>
      </c>
      <c r="N966" t="s">
        <v>212</v>
      </c>
      <c r="O966">
        <v>34</v>
      </c>
      <c r="P966" t="s">
        <v>163</v>
      </c>
      <c r="Q966" t="s">
        <v>190</v>
      </c>
      <c r="R966">
        <v>20</v>
      </c>
      <c r="S966" t="s">
        <v>163</v>
      </c>
      <c r="T966" t="s">
        <v>191</v>
      </c>
      <c r="U966">
        <v>20</v>
      </c>
      <c r="V966" t="s">
        <v>163</v>
      </c>
      <c r="W966" t="s">
        <v>192</v>
      </c>
      <c r="X966">
        <v>20</v>
      </c>
      <c r="Y966" t="s">
        <v>163</v>
      </c>
      <c r="Z966" t="s">
        <v>213</v>
      </c>
      <c r="AA966">
        <v>20</v>
      </c>
      <c r="AB966" t="s">
        <v>163</v>
      </c>
      <c r="AC966" t="s">
        <v>214</v>
      </c>
      <c r="AD966">
        <v>20</v>
      </c>
      <c r="AE966" t="s">
        <v>163</v>
      </c>
      <c r="AF966" t="s">
        <v>215</v>
      </c>
      <c r="AG966">
        <v>20</v>
      </c>
      <c r="AH966" t="s">
        <v>163</v>
      </c>
      <c r="AI966" t="s">
        <v>194</v>
      </c>
      <c r="AJ966">
        <v>115200</v>
      </c>
      <c r="AK966" t="s">
        <v>163</v>
      </c>
      <c r="AL966" t="s">
        <v>195</v>
      </c>
      <c r="AM966">
        <v>12000</v>
      </c>
      <c r="AN966" t="s">
        <v>163</v>
      </c>
    </row>
    <row r="967" spans="1:40">
      <c r="A967" s="26">
        <v>41509.808944212964</v>
      </c>
      <c r="B967" t="s">
        <v>129</v>
      </c>
      <c r="C967" t="s">
        <v>267</v>
      </c>
      <c r="D967" t="s">
        <v>1080</v>
      </c>
      <c r="E967" t="s">
        <v>131</v>
      </c>
      <c r="F967" t="s">
        <v>220</v>
      </c>
      <c r="G967" t="s">
        <v>221</v>
      </c>
    </row>
    <row r="968" spans="1:40">
      <c r="A968" s="26">
        <v>41509.808944212964</v>
      </c>
      <c r="B968" t="s">
        <v>129</v>
      </c>
      <c r="C968" t="s">
        <v>267</v>
      </c>
      <c r="D968" t="s">
        <v>1081</v>
      </c>
      <c r="E968" t="s">
        <v>131</v>
      </c>
      <c r="F968" t="s">
        <v>1082</v>
      </c>
      <c r="G968" t="s">
        <v>1083</v>
      </c>
      <c r="H968" t="s">
        <v>1084</v>
      </c>
    </row>
    <row r="969" spans="1:40">
      <c r="A969" s="26">
        <v>41509.808944212964</v>
      </c>
      <c r="B969" t="s">
        <v>129</v>
      </c>
      <c r="C969" t="s">
        <v>265</v>
      </c>
      <c r="D969" t="s">
        <v>1085</v>
      </c>
      <c r="E969" t="s">
        <v>131</v>
      </c>
      <c r="F969" t="s">
        <v>220</v>
      </c>
      <c r="G969" t="s">
        <v>221</v>
      </c>
    </row>
    <row r="970" spans="1:40">
      <c r="A970" s="26">
        <v>41509.808944212964</v>
      </c>
      <c r="B970" t="s">
        <v>129</v>
      </c>
      <c r="C970" t="s">
        <v>265</v>
      </c>
      <c r="D970" t="s">
        <v>1086</v>
      </c>
      <c r="E970" t="s">
        <v>131</v>
      </c>
      <c r="F970" t="s">
        <v>1087</v>
      </c>
      <c r="G970" t="s">
        <v>1088</v>
      </c>
      <c r="H970" t="s">
        <v>1089</v>
      </c>
    </row>
    <row r="971" spans="1:40">
      <c r="A971" s="26">
        <v>41509.808944212964</v>
      </c>
      <c r="B971" t="s">
        <v>129</v>
      </c>
      <c r="C971" t="s">
        <v>265</v>
      </c>
      <c r="D971" t="s">
        <v>1090</v>
      </c>
      <c r="E971" t="s">
        <v>157</v>
      </c>
      <c r="F971" t="s">
        <v>158</v>
      </c>
      <c r="G971" t="s">
        <v>159</v>
      </c>
      <c r="H971" t="s">
        <v>210</v>
      </c>
      <c r="I971">
        <v>33</v>
      </c>
      <c r="J971" t="s">
        <v>163</v>
      </c>
      <c r="K971" t="s">
        <v>211</v>
      </c>
      <c r="L971">
        <v>33</v>
      </c>
      <c r="M971" t="s">
        <v>163</v>
      </c>
      <c r="N971" t="s">
        <v>212</v>
      </c>
      <c r="O971">
        <v>34</v>
      </c>
      <c r="P971" t="s">
        <v>163</v>
      </c>
      <c r="Q971" t="s">
        <v>190</v>
      </c>
      <c r="R971">
        <v>20</v>
      </c>
      <c r="S971" t="s">
        <v>163</v>
      </c>
      <c r="T971" t="s">
        <v>191</v>
      </c>
      <c r="U971">
        <v>20</v>
      </c>
      <c r="V971" t="s">
        <v>163</v>
      </c>
      <c r="W971" t="s">
        <v>192</v>
      </c>
      <c r="X971">
        <v>20</v>
      </c>
      <c r="Y971" t="s">
        <v>163</v>
      </c>
      <c r="Z971" t="s">
        <v>213</v>
      </c>
      <c r="AA971">
        <v>20</v>
      </c>
      <c r="AB971" t="s">
        <v>163</v>
      </c>
      <c r="AC971" t="s">
        <v>214</v>
      </c>
      <c r="AD971">
        <v>20</v>
      </c>
      <c r="AE971" t="s">
        <v>163</v>
      </c>
      <c r="AF971" t="s">
        <v>215</v>
      </c>
      <c r="AG971">
        <v>20</v>
      </c>
      <c r="AH971" t="s">
        <v>163</v>
      </c>
      <c r="AI971" t="s">
        <v>194</v>
      </c>
      <c r="AJ971">
        <v>115200</v>
      </c>
      <c r="AK971" t="s">
        <v>163</v>
      </c>
      <c r="AL971" t="s">
        <v>195</v>
      </c>
      <c r="AM971">
        <v>12000</v>
      </c>
      <c r="AN971" t="s">
        <v>163</v>
      </c>
    </row>
    <row r="972" spans="1:40">
      <c r="A972" s="26">
        <v>41509.808944212964</v>
      </c>
      <c r="B972" t="s">
        <v>129</v>
      </c>
      <c r="C972" t="s">
        <v>423</v>
      </c>
      <c r="D972" t="s">
        <v>1091</v>
      </c>
      <c r="E972" t="s">
        <v>157</v>
      </c>
      <c r="F972" t="s">
        <v>158</v>
      </c>
      <c r="G972" t="s">
        <v>159</v>
      </c>
      <c r="H972" t="s">
        <v>180</v>
      </c>
      <c r="I972">
        <v>35</v>
      </c>
      <c r="J972" t="s">
        <v>163</v>
      </c>
      <c r="K972" t="s">
        <v>181</v>
      </c>
      <c r="L972">
        <v>5</v>
      </c>
      <c r="M972" t="s">
        <v>163</v>
      </c>
      <c r="N972" t="s">
        <v>182</v>
      </c>
      <c r="O972">
        <v>60</v>
      </c>
      <c r="P972" t="s">
        <v>163</v>
      </c>
    </row>
    <row r="973" spans="1:40">
      <c r="A973" s="26">
        <v>41509.808944212964</v>
      </c>
      <c r="B973" t="s">
        <v>129</v>
      </c>
      <c r="C973" t="s">
        <v>423</v>
      </c>
      <c r="D973" t="s">
        <v>1092</v>
      </c>
      <c r="E973" t="s">
        <v>157</v>
      </c>
      <c r="F973" t="s">
        <v>158</v>
      </c>
      <c r="G973" t="s">
        <v>159</v>
      </c>
      <c r="H973" t="s">
        <v>184</v>
      </c>
      <c r="I973">
        <v>1</v>
      </c>
      <c r="J973" t="s">
        <v>163</v>
      </c>
    </row>
    <row r="974" spans="1:40">
      <c r="A974" s="26">
        <v>41509.808944212964</v>
      </c>
      <c r="B974" t="s">
        <v>129</v>
      </c>
      <c r="C974" t="s">
        <v>423</v>
      </c>
      <c r="D974" t="s">
        <v>1093</v>
      </c>
      <c r="E974" t="s">
        <v>157</v>
      </c>
      <c r="F974" t="s">
        <v>158</v>
      </c>
      <c r="G974" t="s">
        <v>159</v>
      </c>
      <c r="H974" t="s">
        <v>186</v>
      </c>
      <c r="I974">
        <v>30</v>
      </c>
      <c r="J974" t="s">
        <v>163</v>
      </c>
      <c r="K974" t="s">
        <v>187</v>
      </c>
      <c r="L974">
        <v>30</v>
      </c>
      <c r="M974" t="s">
        <v>163</v>
      </c>
      <c r="N974" t="s">
        <v>188</v>
      </c>
      <c r="O974">
        <v>30</v>
      </c>
      <c r="P974" t="s">
        <v>163</v>
      </c>
      <c r="Q974" t="s">
        <v>189</v>
      </c>
      <c r="R974">
        <v>10</v>
      </c>
      <c r="S974" t="s">
        <v>163</v>
      </c>
      <c r="T974" t="s">
        <v>190</v>
      </c>
      <c r="U974">
        <v>20</v>
      </c>
      <c r="V974" t="s">
        <v>163</v>
      </c>
      <c r="W974" t="s">
        <v>191</v>
      </c>
      <c r="X974">
        <v>20</v>
      </c>
      <c r="Y974" t="s">
        <v>163</v>
      </c>
      <c r="Z974" t="s">
        <v>192</v>
      </c>
      <c r="AA974">
        <v>20</v>
      </c>
      <c r="AB974" t="s">
        <v>163</v>
      </c>
      <c r="AC974" t="s">
        <v>193</v>
      </c>
      <c r="AD974">
        <v>20</v>
      </c>
      <c r="AE974" t="s">
        <v>163</v>
      </c>
      <c r="AF974" t="s">
        <v>194</v>
      </c>
      <c r="AG974">
        <v>115200</v>
      </c>
      <c r="AH974" t="s">
        <v>163</v>
      </c>
      <c r="AI974" t="s">
        <v>195</v>
      </c>
      <c r="AJ974">
        <v>12000</v>
      </c>
      <c r="AK974" t="s">
        <v>163</v>
      </c>
      <c r="AL974" t="s">
        <v>196</v>
      </c>
      <c r="AM974">
        <v>30000</v>
      </c>
      <c r="AN974" t="s">
        <v>163</v>
      </c>
    </row>
    <row r="975" spans="1:40">
      <c r="A975" s="26">
        <v>41509.808944212964</v>
      </c>
      <c r="B975" t="s">
        <v>129</v>
      </c>
      <c r="C975" t="s">
        <v>423</v>
      </c>
      <c r="D975" t="s">
        <v>1094</v>
      </c>
      <c r="E975" t="s">
        <v>157</v>
      </c>
      <c r="F975" t="s">
        <v>158</v>
      </c>
      <c r="G975" t="s">
        <v>159</v>
      </c>
      <c r="H975" t="s">
        <v>198</v>
      </c>
      <c r="I975">
        <v>60</v>
      </c>
      <c r="J975" t="s">
        <v>163</v>
      </c>
      <c r="K975" t="s">
        <v>199</v>
      </c>
      <c r="L975">
        <v>40</v>
      </c>
      <c r="M975" t="s">
        <v>163</v>
      </c>
      <c r="N975" t="s">
        <v>200</v>
      </c>
      <c r="O975">
        <v>50</v>
      </c>
      <c r="P975" t="s">
        <v>163</v>
      </c>
      <c r="Q975" t="s">
        <v>201</v>
      </c>
      <c r="R975">
        <v>40</v>
      </c>
      <c r="S975" t="s">
        <v>163</v>
      </c>
      <c r="T975" t="s">
        <v>202</v>
      </c>
      <c r="U975">
        <v>60</v>
      </c>
      <c r="V975" t="s">
        <v>163</v>
      </c>
      <c r="W975" t="s">
        <v>203</v>
      </c>
      <c r="X975">
        <v>50</v>
      </c>
      <c r="Y975" t="s">
        <v>163</v>
      </c>
      <c r="Z975" t="s">
        <v>204</v>
      </c>
      <c r="AA975">
        <v>50</v>
      </c>
      <c r="AB975" t="s">
        <v>163</v>
      </c>
      <c r="AC975" t="s">
        <v>205</v>
      </c>
      <c r="AD975">
        <v>35</v>
      </c>
      <c r="AE975" t="s">
        <v>163</v>
      </c>
      <c r="AF975" t="s">
        <v>206</v>
      </c>
      <c r="AG975">
        <v>8</v>
      </c>
      <c r="AH975" t="s">
        <v>163</v>
      </c>
      <c r="AI975" t="s">
        <v>207</v>
      </c>
      <c r="AJ975">
        <v>90</v>
      </c>
      <c r="AK975" t="s">
        <v>163</v>
      </c>
      <c r="AL975" t="s">
        <v>208</v>
      </c>
      <c r="AM975">
        <v>1</v>
      </c>
      <c r="AN975" t="s">
        <v>163</v>
      </c>
    </row>
    <row r="976" spans="1:40">
      <c r="A976" s="26">
        <v>41509.808944212964</v>
      </c>
      <c r="B976" t="s">
        <v>129</v>
      </c>
      <c r="C976" t="s">
        <v>423</v>
      </c>
      <c r="D976" t="s">
        <v>1095</v>
      </c>
      <c r="E976" t="s">
        <v>157</v>
      </c>
      <c r="F976" t="s">
        <v>158</v>
      </c>
      <c r="G976" t="s">
        <v>159</v>
      </c>
      <c r="H976" t="s">
        <v>210</v>
      </c>
      <c r="I976">
        <v>33</v>
      </c>
      <c r="J976" t="s">
        <v>163</v>
      </c>
      <c r="K976" t="s">
        <v>211</v>
      </c>
      <c r="L976">
        <v>33</v>
      </c>
      <c r="M976" t="s">
        <v>163</v>
      </c>
      <c r="N976" t="s">
        <v>212</v>
      </c>
      <c r="O976">
        <v>34</v>
      </c>
      <c r="P976" t="s">
        <v>163</v>
      </c>
      <c r="Q976" t="s">
        <v>190</v>
      </c>
      <c r="R976">
        <v>20</v>
      </c>
      <c r="S976" t="s">
        <v>163</v>
      </c>
      <c r="T976" t="s">
        <v>191</v>
      </c>
      <c r="U976">
        <v>20</v>
      </c>
      <c r="V976" t="s">
        <v>163</v>
      </c>
      <c r="W976" t="s">
        <v>192</v>
      </c>
      <c r="X976">
        <v>20</v>
      </c>
      <c r="Y976" t="s">
        <v>163</v>
      </c>
      <c r="Z976" t="s">
        <v>213</v>
      </c>
      <c r="AA976">
        <v>20</v>
      </c>
      <c r="AB976" t="s">
        <v>163</v>
      </c>
      <c r="AC976" t="s">
        <v>214</v>
      </c>
      <c r="AD976">
        <v>20</v>
      </c>
      <c r="AE976" t="s">
        <v>163</v>
      </c>
      <c r="AF976" t="s">
        <v>215</v>
      </c>
      <c r="AG976">
        <v>20</v>
      </c>
      <c r="AH976" t="s">
        <v>163</v>
      </c>
      <c r="AI976" t="s">
        <v>194</v>
      </c>
      <c r="AJ976">
        <v>115200</v>
      </c>
      <c r="AK976" t="s">
        <v>163</v>
      </c>
      <c r="AL976" t="s">
        <v>195</v>
      </c>
      <c r="AM976">
        <v>12000</v>
      </c>
      <c r="AN976" t="s">
        <v>163</v>
      </c>
    </row>
    <row r="977" spans="1:40">
      <c r="A977" s="26">
        <v>41509.808944212964</v>
      </c>
      <c r="B977" t="s">
        <v>129</v>
      </c>
      <c r="C977" t="s">
        <v>423</v>
      </c>
      <c r="D977" t="s">
        <v>1096</v>
      </c>
      <c r="E977" t="s">
        <v>131</v>
      </c>
      <c r="F977" t="s">
        <v>220</v>
      </c>
      <c r="G977" t="s">
        <v>221</v>
      </c>
    </row>
    <row r="978" spans="1:40">
      <c r="A978" s="26">
        <v>41509.808944212964</v>
      </c>
      <c r="B978" t="s">
        <v>129</v>
      </c>
      <c r="C978" t="s">
        <v>423</v>
      </c>
      <c r="D978" t="s">
        <v>1097</v>
      </c>
      <c r="E978" t="s">
        <v>131</v>
      </c>
      <c r="F978" t="s">
        <v>1098</v>
      </c>
      <c r="G978" t="s">
        <v>1099</v>
      </c>
      <c r="H978" t="s">
        <v>1100</v>
      </c>
    </row>
    <row r="979" spans="1:40">
      <c r="A979" s="26">
        <v>41509.808944212964</v>
      </c>
      <c r="B979" t="s">
        <v>129</v>
      </c>
      <c r="C979" t="s">
        <v>269</v>
      </c>
      <c r="D979" t="s">
        <v>1101</v>
      </c>
      <c r="E979" t="s">
        <v>157</v>
      </c>
      <c r="F979" t="s">
        <v>158</v>
      </c>
      <c r="G979" t="s">
        <v>159</v>
      </c>
      <c r="H979" t="s">
        <v>166</v>
      </c>
      <c r="I979">
        <v>49</v>
      </c>
      <c r="J979" t="s">
        <v>163</v>
      </c>
      <c r="K979" t="s">
        <v>167</v>
      </c>
      <c r="L979">
        <v>130</v>
      </c>
      <c r="M979" t="s">
        <v>163</v>
      </c>
      <c r="N979" t="s">
        <v>168</v>
      </c>
      <c r="O979">
        <v>180</v>
      </c>
      <c r="P979" t="s">
        <v>163</v>
      </c>
      <c r="Q979" t="s">
        <v>169</v>
      </c>
      <c r="R979">
        <v>140</v>
      </c>
      <c r="S979" t="s">
        <v>163</v>
      </c>
      <c r="T979" t="s">
        <v>170</v>
      </c>
      <c r="U979">
        <v>80</v>
      </c>
      <c r="V979" t="s">
        <v>163</v>
      </c>
      <c r="W979" t="s">
        <v>171</v>
      </c>
      <c r="X979">
        <v>101</v>
      </c>
      <c r="Y979" t="s">
        <v>163</v>
      </c>
      <c r="Z979" t="s">
        <v>172</v>
      </c>
      <c r="AA979">
        <v>190</v>
      </c>
      <c r="AB979" t="s">
        <v>163</v>
      </c>
      <c r="AC979" t="s">
        <v>173</v>
      </c>
      <c r="AD979">
        <v>20</v>
      </c>
      <c r="AE979" t="s">
        <v>163</v>
      </c>
    </row>
    <row r="980" spans="1:40">
      <c r="A980" s="26">
        <v>41509.808944212964</v>
      </c>
      <c r="B980" t="s">
        <v>129</v>
      </c>
      <c r="C980" t="s">
        <v>269</v>
      </c>
      <c r="D980" t="s">
        <v>1102</v>
      </c>
    </row>
    <row r="981" spans="1:40">
      <c r="A981" s="26">
        <v>41509.808944212964</v>
      </c>
      <c r="B981" t="s">
        <v>129</v>
      </c>
      <c r="C981" t="s">
        <v>269</v>
      </c>
      <c r="D981" t="s">
        <v>1103</v>
      </c>
      <c r="E981" t="s">
        <v>157</v>
      </c>
      <c r="F981" t="s">
        <v>158</v>
      </c>
      <c r="G981" t="s">
        <v>159</v>
      </c>
      <c r="H981" t="s">
        <v>176</v>
      </c>
      <c r="I981">
        <v>50</v>
      </c>
      <c r="J981" t="s">
        <v>163</v>
      </c>
      <c r="K981" t="s">
        <v>177</v>
      </c>
      <c r="L981">
        <v>50</v>
      </c>
      <c r="M981" t="s">
        <v>163</v>
      </c>
      <c r="N981" t="s">
        <v>178</v>
      </c>
      <c r="O981">
        <v>50</v>
      </c>
      <c r="P981" t="s">
        <v>163</v>
      </c>
    </row>
    <row r="982" spans="1:40">
      <c r="A982" s="26">
        <v>41509.808944212964</v>
      </c>
      <c r="B982" t="s">
        <v>129</v>
      </c>
      <c r="C982" t="s">
        <v>269</v>
      </c>
      <c r="D982" t="s">
        <v>1104</v>
      </c>
      <c r="E982" t="s">
        <v>157</v>
      </c>
      <c r="F982" t="s">
        <v>158</v>
      </c>
      <c r="G982" t="s">
        <v>159</v>
      </c>
      <c r="H982" t="s">
        <v>180</v>
      </c>
      <c r="I982">
        <v>35</v>
      </c>
      <c r="J982" t="s">
        <v>163</v>
      </c>
      <c r="K982" t="s">
        <v>181</v>
      </c>
      <c r="L982">
        <v>5</v>
      </c>
      <c r="M982" t="s">
        <v>163</v>
      </c>
      <c r="N982" t="s">
        <v>182</v>
      </c>
      <c r="O982">
        <v>60</v>
      </c>
      <c r="P982" t="s">
        <v>163</v>
      </c>
    </row>
    <row r="983" spans="1:40">
      <c r="A983" s="26">
        <v>41509.808944212964</v>
      </c>
      <c r="B983" t="s">
        <v>129</v>
      </c>
      <c r="C983" t="s">
        <v>269</v>
      </c>
      <c r="D983" t="s">
        <v>1105</v>
      </c>
      <c r="E983" t="s">
        <v>157</v>
      </c>
      <c r="F983" t="s">
        <v>158</v>
      </c>
      <c r="G983" t="s">
        <v>159</v>
      </c>
      <c r="H983" t="s">
        <v>184</v>
      </c>
      <c r="I983">
        <v>1</v>
      </c>
      <c r="J983" t="s">
        <v>163</v>
      </c>
    </row>
    <row r="984" spans="1:40">
      <c r="A984" s="26">
        <v>41509.808944212964</v>
      </c>
      <c r="B984" t="s">
        <v>129</v>
      </c>
      <c r="C984" t="s">
        <v>269</v>
      </c>
      <c r="D984" t="s">
        <v>1106</v>
      </c>
      <c r="E984" t="s">
        <v>157</v>
      </c>
      <c r="F984" t="s">
        <v>158</v>
      </c>
      <c r="G984" t="s">
        <v>159</v>
      </c>
      <c r="H984" t="s">
        <v>186</v>
      </c>
      <c r="I984">
        <v>30</v>
      </c>
      <c r="J984" t="s">
        <v>163</v>
      </c>
      <c r="K984" t="s">
        <v>187</v>
      </c>
      <c r="L984">
        <v>30</v>
      </c>
      <c r="M984" t="s">
        <v>163</v>
      </c>
      <c r="N984" t="s">
        <v>188</v>
      </c>
      <c r="O984">
        <v>30</v>
      </c>
      <c r="P984" t="s">
        <v>163</v>
      </c>
      <c r="Q984" t="s">
        <v>189</v>
      </c>
      <c r="R984">
        <v>10</v>
      </c>
      <c r="S984" t="s">
        <v>163</v>
      </c>
      <c r="T984" t="s">
        <v>190</v>
      </c>
      <c r="U984">
        <v>20</v>
      </c>
      <c r="V984" t="s">
        <v>163</v>
      </c>
      <c r="W984" t="s">
        <v>191</v>
      </c>
      <c r="X984">
        <v>20</v>
      </c>
      <c r="Y984" t="s">
        <v>163</v>
      </c>
      <c r="Z984" t="s">
        <v>192</v>
      </c>
      <c r="AA984">
        <v>20</v>
      </c>
      <c r="AB984" t="s">
        <v>163</v>
      </c>
      <c r="AC984" t="s">
        <v>193</v>
      </c>
      <c r="AD984">
        <v>20</v>
      </c>
      <c r="AE984" t="s">
        <v>163</v>
      </c>
      <c r="AF984" t="s">
        <v>194</v>
      </c>
      <c r="AG984">
        <v>115200</v>
      </c>
      <c r="AH984" t="s">
        <v>163</v>
      </c>
      <c r="AI984" t="s">
        <v>195</v>
      </c>
      <c r="AJ984">
        <v>12000</v>
      </c>
      <c r="AK984" t="s">
        <v>163</v>
      </c>
      <c r="AL984" t="s">
        <v>196</v>
      </c>
      <c r="AM984">
        <v>30000</v>
      </c>
      <c r="AN984" t="s">
        <v>163</v>
      </c>
    </row>
    <row r="985" spans="1:40">
      <c r="A985" s="26">
        <v>41509.808944212964</v>
      </c>
      <c r="B985" t="s">
        <v>129</v>
      </c>
      <c r="C985" t="s">
        <v>269</v>
      </c>
      <c r="D985" t="s">
        <v>1107</v>
      </c>
      <c r="E985" t="s">
        <v>157</v>
      </c>
      <c r="F985" t="s">
        <v>158</v>
      </c>
      <c r="G985" t="s">
        <v>159</v>
      </c>
      <c r="H985" t="s">
        <v>198</v>
      </c>
      <c r="I985">
        <v>60</v>
      </c>
      <c r="J985" t="s">
        <v>163</v>
      </c>
      <c r="K985" t="s">
        <v>199</v>
      </c>
      <c r="L985">
        <v>40</v>
      </c>
      <c r="M985" t="s">
        <v>163</v>
      </c>
      <c r="N985" t="s">
        <v>200</v>
      </c>
      <c r="O985">
        <v>50</v>
      </c>
      <c r="P985" t="s">
        <v>163</v>
      </c>
      <c r="Q985" t="s">
        <v>201</v>
      </c>
      <c r="R985">
        <v>40</v>
      </c>
      <c r="S985" t="s">
        <v>163</v>
      </c>
      <c r="T985" t="s">
        <v>202</v>
      </c>
      <c r="U985">
        <v>60</v>
      </c>
      <c r="V985" t="s">
        <v>163</v>
      </c>
      <c r="W985" t="s">
        <v>203</v>
      </c>
      <c r="X985">
        <v>50</v>
      </c>
      <c r="Y985" t="s">
        <v>163</v>
      </c>
      <c r="Z985" t="s">
        <v>204</v>
      </c>
      <c r="AA985">
        <v>50</v>
      </c>
      <c r="AB985" t="s">
        <v>163</v>
      </c>
      <c r="AC985" t="s">
        <v>205</v>
      </c>
      <c r="AD985">
        <v>35</v>
      </c>
      <c r="AE985" t="s">
        <v>163</v>
      </c>
      <c r="AF985" t="s">
        <v>206</v>
      </c>
      <c r="AG985">
        <v>8</v>
      </c>
      <c r="AH985" t="s">
        <v>163</v>
      </c>
      <c r="AI985" t="s">
        <v>207</v>
      </c>
      <c r="AJ985">
        <v>90</v>
      </c>
      <c r="AK985" t="s">
        <v>163</v>
      </c>
      <c r="AL985" t="s">
        <v>208</v>
      </c>
      <c r="AM985">
        <v>1</v>
      </c>
      <c r="AN985" t="s">
        <v>163</v>
      </c>
    </row>
    <row r="986" spans="1:40">
      <c r="A986" s="26">
        <v>41509.808944212964</v>
      </c>
      <c r="B986" t="s">
        <v>129</v>
      </c>
      <c r="C986" t="s">
        <v>269</v>
      </c>
      <c r="D986" t="s">
        <v>1108</v>
      </c>
      <c r="E986" t="s">
        <v>157</v>
      </c>
      <c r="F986" t="s">
        <v>158</v>
      </c>
      <c r="G986" t="s">
        <v>159</v>
      </c>
      <c r="H986" t="s">
        <v>210</v>
      </c>
      <c r="I986">
        <v>33</v>
      </c>
      <c r="J986" t="s">
        <v>163</v>
      </c>
      <c r="K986" t="s">
        <v>211</v>
      </c>
      <c r="L986">
        <v>33</v>
      </c>
      <c r="M986" t="s">
        <v>163</v>
      </c>
      <c r="N986" t="s">
        <v>212</v>
      </c>
      <c r="O986">
        <v>34</v>
      </c>
      <c r="P986" t="s">
        <v>163</v>
      </c>
      <c r="Q986" t="s">
        <v>190</v>
      </c>
      <c r="R986">
        <v>20</v>
      </c>
      <c r="S986" t="s">
        <v>163</v>
      </c>
      <c r="T986" t="s">
        <v>191</v>
      </c>
      <c r="U986">
        <v>20</v>
      </c>
      <c r="V986" t="s">
        <v>163</v>
      </c>
      <c r="W986" t="s">
        <v>192</v>
      </c>
      <c r="X986">
        <v>20</v>
      </c>
      <c r="Y986" t="s">
        <v>163</v>
      </c>
      <c r="Z986" t="s">
        <v>213</v>
      </c>
      <c r="AA986">
        <v>20</v>
      </c>
      <c r="AB986" t="s">
        <v>163</v>
      </c>
      <c r="AC986" t="s">
        <v>214</v>
      </c>
      <c r="AD986">
        <v>20</v>
      </c>
      <c r="AE986" t="s">
        <v>163</v>
      </c>
      <c r="AF986" t="s">
        <v>215</v>
      </c>
      <c r="AG986">
        <v>20</v>
      </c>
      <c r="AH986" t="s">
        <v>163</v>
      </c>
      <c r="AI986" t="s">
        <v>194</v>
      </c>
      <c r="AJ986">
        <v>115200</v>
      </c>
      <c r="AK986" t="s">
        <v>163</v>
      </c>
      <c r="AL986" t="s">
        <v>195</v>
      </c>
      <c r="AM986">
        <v>12000</v>
      </c>
      <c r="AN986" t="s">
        <v>163</v>
      </c>
    </row>
    <row r="987" spans="1:40">
      <c r="A987" s="26">
        <v>41509.808944212964</v>
      </c>
      <c r="B987" t="s">
        <v>129</v>
      </c>
      <c r="C987" t="s">
        <v>269</v>
      </c>
      <c r="D987" t="s">
        <v>1109</v>
      </c>
      <c r="E987" t="s">
        <v>131</v>
      </c>
      <c r="F987" t="s">
        <v>220</v>
      </c>
      <c r="G987" t="s">
        <v>221</v>
      </c>
    </row>
    <row r="988" spans="1:40">
      <c r="A988" s="26">
        <v>41509.808944212964</v>
      </c>
      <c r="B988" t="s">
        <v>129</v>
      </c>
      <c r="C988" t="s">
        <v>269</v>
      </c>
      <c r="D988" t="s">
        <v>1110</v>
      </c>
      <c r="E988" t="s">
        <v>131</v>
      </c>
      <c r="F988" t="s">
        <v>1111</v>
      </c>
      <c r="G988" t="s">
        <v>1112</v>
      </c>
      <c r="H988" t="s">
        <v>1113</v>
      </c>
    </row>
    <row r="989" spans="1:40">
      <c r="A989" s="26">
        <v>41509.808944386576</v>
      </c>
      <c r="B989" t="s">
        <v>129</v>
      </c>
      <c r="C989" t="s">
        <v>152</v>
      </c>
      <c r="D989" t="s">
        <v>1114</v>
      </c>
    </row>
    <row r="990" spans="1:40">
      <c r="A990" s="26">
        <v>41509.808944386576</v>
      </c>
      <c r="B990" t="s">
        <v>129</v>
      </c>
      <c r="C990" t="s">
        <v>152</v>
      </c>
      <c r="D990" t="s">
        <v>1115</v>
      </c>
      <c r="E990" t="s">
        <v>157</v>
      </c>
      <c r="F990" t="s">
        <v>158</v>
      </c>
      <c r="G990" t="s">
        <v>159</v>
      </c>
      <c r="H990" t="s">
        <v>160</v>
      </c>
      <c r="I990">
        <v>240000</v>
      </c>
      <c r="J990" t="s">
        <v>161</v>
      </c>
      <c r="K990">
        <v>240000</v>
      </c>
      <c r="L990" t="s">
        <v>162</v>
      </c>
      <c r="M990">
        <v>500</v>
      </c>
      <c r="N990" t="s">
        <v>163</v>
      </c>
      <c r="O990" t="s">
        <v>164</v>
      </c>
      <c r="P990">
        <v>300</v>
      </c>
      <c r="Q990" t="s">
        <v>163</v>
      </c>
    </row>
    <row r="991" spans="1:40">
      <c r="A991" s="26">
        <v>41509.808944386576</v>
      </c>
      <c r="B991" t="s">
        <v>129</v>
      </c>
      <c r="C991" t="s">
        <v>152</v>
      </c>
      <c r="D991" t="s">
        <v>1116</v>
      </c>
      <c r="E991" t="s">
        <v>157</v>
      </c>
      <c r="F991" t="s">
        <v>158</v>
      </c>
      <c r="G991" t="s">
        <v>159</v>
      </c>
      <c r="H991" t="s">
        <v>166</v>
      </c>
      <c r="I991">
        <v>49</v>
      </c>
      <c r="J991" t="s">
        <v>163</v>
      </c>
      <c r="K991" t="s">
        <v>167</v>
      </c>
      <c r="L991">
        <v>130</v>
      </c>
      <c r="M991" t="s">
        <v>163</v>
      </c>
      <c r="N991" t="s">
        <v>168</v>
      </c>
      <c r="O991">
        <v>180</v>
      </c>
      <c r="P991" t="s">
        <v>163</v>
      </c>
      <c r="Q991" t="s">
        <v>169</v>
      </c>
      <c r="R991">
        <v>140</v>
      </c>
      <c r="S991" t="s">
        <v>163</v>
      </c>
      <c r="T991" t="s">
        <v>170</v>
      </c>
      <c r="U991">
        <v>80</v>
      </c>
      <c r="V991" t="s">
        <v>163</v>
      </c>
      <c r="W991" t="s">
        <v>171</v>
      </c>
      <c r="X991">
        <v>101</v>
      </c>
      <c r="Y991" t="s">
        <v>163</v>
      </c>
      <c r="Z991" t="s">
        <v>172</v>
      </c>
      <c r="AA991">
        <v>190</v>
      </c>
      <c r="AB991" t="s">
        <v>163</v>
      </c>
      <c r="AC991" t="s">
        <v>173</v>
      </c>
      <c r="AD991">
        <v>20</v>
      </c>
      <c r="AE991" t="s">
        <v>163</v>
      </c>
    </row>
    <row r="992" spans="1:40">
      <c r="A992" s="26">
        <v>41509.808944386576</v>
      </c>
      <c r="B992" t="s">
        <v>129</v>
      </c>
      <c r="C992" t="s">
        <v>152</v>
      </c>
      <c r="D992" t="s">
        <v>1117</v>
      </c>
    </row>
    <row r="993" spans="1:40">
      <c r="A993" s="26">
        <v>41509.808944386576</v>
      </c>
      <c r="B993" t="s">
        <v>129</v>
      </c>
      <c r="C993" t="s">
        <v>152</v>
      </c>
      <c r="D993" t="s">
        <v>1118</v>
      </c>
      <c r="E993" t="s">
        <v>157</v>
      </c>
      <c r="F993" t="s">
        <v>158</v>
      </c>
      <c r="G993" t="s">
        <v>159</v>
      </c>
      <c r="H993" t="s">
        <v>176</v>
      </c>
      <c r="I993">
        <v>50</v>
      </c>
      <c r="J993" t="s">
        <v>163</v>
      </c>
      <c r="K993" t="s">
        <v>177</v>
      </c>
      <c r="L993">
        <v>50</v>
      </c>
      <c r="M993" t="s">
        <v>163</v>
      </c>
      <c r="N993" t="s">
        <v>178</v>
      </c>
      <c r="O993">
        <v>50</v>
      </c>
      <c r="P993" t="s">
        <v>163</v>
      </c>
    </row>
    <row r="994" spans="1:40">
      <c r="A994" s="26">
        <v>41509.808944386576</v>
      </c>
      <c r="B994" t="s">
        <v>129</v>
      </c>
      <c r="C994" t="s">
        <v>152</v>
      </c>
      <c r="D994" t="s">
        <v>1119</v>
      </c>
      <c r="E994" t="s">
        <v>157</v>
      </c>
      <c r="F994" t="s">
        <v>158</v>
      </c>
      <c r="G994" t="s">
        <v>159</v>
      </c>
      <c r="H994" t="s">
        <v>180</v>
      </c>
      <c r="I994">
        <v>35</v>
      </c>
      <c r="J994" t="s">
        <v>163</v>
      </c>
      <c r="K994" t="s">
        <v>181</v>
      </c>
      <c r="L994">
        <v>5</v>
      </c>
      <c r="M994" t="s">
        <v>163</v>
      </c>
      <c r="N994" t="s">
        <v>182</v>
      </c>
      <c r="O994">
        <v>60</v>
      </c>
      <c r="P994" t="s">
        <v>163</v>
      </c>
    </row>
    <row r="995" spans="1:40">
      <c r="A995" s="26">
        <v>41509.808944386576</v>
      </c>
      <c r="B995" t="s">
        <v>129</v>
      </c>
      <c r="C995" t="s">
        <v>152</v>
      </c>
      <c r="D995" t="s">
        <v>1120</v>
      </c>
      <c r="E995" t="s">
        <v>157</v>
      </c>
      <c r="F995" t="s">
        <v>158</v>
      </c>
      <c r="G995" t="s">
        <v>159</v>
      </c>
      <c r="H995" t="s">
        <v>184</v>
      </c>
      <c r="I995">
        <v>1</v>
      </c>
      <c r="J995" t="s">
        <v>163</v>
      </c>
    </row>
    <row r="996" spans="1:40">
      <c r="A996" s="26">
        <v>41509.808944386576</v>
      </c>
      <c r="B996" t="s">
        <v>129</v>
      </c>
      <c r="C996" t="s">
        <v>152</v>
      </c>
      <c r="D996" t="s">
        <v>1121</v>
      </c>
      <c r="E996" t="s">
        <v>157</v>
      </c>
      <c r="F996" t="s">
        <v>158</v>
      </c>
      <c r="G996" t="s">
        <v>159</v>
      </c>
      <c r="H996" t="s">
        <v>186</v>
      </c>
      <c r="I996">
        <v>30</v>
      </c>
      <c r="J996" t="s">
        <v>163</v>
      </c>
      <c r="K996" t="s">
        <v>187</v>
      </c>
      <c r="L996">
        <v>30</v>
      </c>
      <c r="M996" t="s">
        <v>163</v>
      </c>
      <c r="N996" t="s">
        <v>188</v>
      </c>
      <c r="O996">
        <v>30</v>
      </c>
      <c r="P996" t="s">
        <v>163</v>
      </c>
      <c r="Q996" t="s">
        <v>189</v>
      </c>
      <c r="R996">
        <v>10</v>
      </c>
      <c r="S996" t="s">
        <v>163</v>
      </c>
      <c r="T996" t="s">
        <v>190</v>
      </c>
      <c r="U996">
        <v>20</v>
      </c>
      <c r="V996" t="s">
        <v>163</v>
      </c>
      <c r="W996" t="s">
        <v>191</v>
      </c>
      <c r="X996">
        <v>20</v>
      </c>
      <c r="Y996" t="s">
        <v>163</v>
      </c>
      <c r="Z996" t="s">
        <v>192</v>
      </c>
      <c r="AA996">
        <v>20</v>
      </c>
      <c r="AB996" t="s">
        <v>163</v>
      </c>
      <c r="AC996" t="s">
        <v>193</v>
      </c>
      <c r="AD996">
        <v>20</v>
      </c>
      <c r="AE996" t="s">
        <v>163</v>
      </c>
      <c r="AF996" t="s">
        <v>194</v>
      </c>
      <c r="AG996">
        <v>115200</v>
      </c>
      <c r="AH996" t="s">
        <v>163</v>
      </c>
      <c r="AI996" t="s">
        <v>195</v>
      </c>
      <c r="AJ996">
        <v>12000</v>
      </c>
      <c r="AK996" t="s">
        <v>163</v>
      </c>
      <c r="AL996" t="s">
        <v>196</v>
      </c>
      <c r="AM996">
        <v>30000</v>
      </c>
      <c r="AN996" t="s">
        <v>163</v>
      </c>
    </row>
    <row r="997" spans="1:40">
      <c r="A997" s="26">
        <v>41509.808944386576</v>
      </c>
      <c r="B997" t="s">
        <v>129</v>
      </c>
      <c r="C997" t="s">
        <v>152</v>
      </c>
      <c r="D997" t="s">
        <v>1122</v>
      </c>
      <c r="E997" t="s">
        <v>157</v>
      </c>
      <c r="F997" t="s">
        <v>158</v>
      </c>
      <c r="G997" t="s">
        <v>159</v>
      </c>
      <c r="H997" t="s">
        <v>198</v>
      </c>
      <c r="I997">
        <v>60</v>
      </c>
      <c r="J997" t="s">
        <v>163</v>
      </c>
      <c r="K997" t="s">
        <v>199</v>
      </c>
      <c r="L997">
        <v>40</v>
      </c>
      <c r="M997" t="s">
        <v>163</v>
      </c>
      <c r="N997" t="s">
        <v>200</v>
      </c>
      <c r="O997">
        <v>50</v>
      </c>
      <c r="P997" t="s">
        <v>163</v>
      </c>
      <c r="Q997" t="s">
        <v>201</v>
      </c>
      <c r="R997">
        <v>40</v>
      </c>
      <c r="S997" t="s">
        <v>163</v>
      </c>
      <c r="T997" t="s">
        <v>202</v>
      </c>
      <c r="U997">
        <v>60</v>
      </c>
      <c r="V997" t="s">
        <v>163</v>
      </c>
      <c r="W997" t="s">
        <v>203</v>
      </c>
      <c r="X997">
        <v>50</v>
      </c>
      <c r="Y997" t="s">
        <v>163</v>
      </c>
      <c r="Z997" t="s">
        <v>204</v>
      </c>
      <c r="AA997">
        <v>50</v>
      </c>
      <c r="AB997" t="s">
        <v>163</v>
      </c>
      <c r="AC997" t="s">
        <v>205</v>
      </c>
      <c r="AD997">
        <v>35</v>
      </c>
      <c r="AE997" t="s">
        <v>163</v>
      </c>
      <c r="AF997" t="s">
        <v>206</v>
      </c>
      <c r="AG997">
        <v>8</v>
      </c>
      <c r="AH997" t="s">
        <v>163</v>
      </c>
      <c r="AI997" t="s">
        <v>207</v>
      </c>
      <c r="AJ997">
        <v>90</v>
      </c>
      <c r="AK997" t="s">
        <v>163</v>
      </c>
      <c r="AL997" t="s">
        <v>208</v>
      </c>
      <c r="AM997">
        <v>1</v>
      </c>
      <c r="AN997" t="s">
        <v>163</v>
      </c>
    </row>
    <row r="998" spans="1:40">
      <c r="A998" s="26">
        <v>41509.808944386576</v>
      </c>
      <c r="B998" t="s">
        <v>129</v>
      </c>
      <c r="C998" t="s">
        <v>152</v>
      </c>
      <c r="D998" t="s">
        <v>1123</v>
      </c>
      <c r="E998" t="s">
        <v>157</v>
      </c>
      <c r="F998" t="s">
        <v>158</v>
      </c>
      <c r="G998" t="s">
        <v>159</v>
      </c>
      <c r="H998" t="s">
        <v>210</v>
      </c>
      <c r="I998">
        <v>33</v>
      </c>
      <c r="J998" t="s">
        <v>163</v>
      </c>
      <c r="K998" t="s">
        <v>211</v>
      </c>
      <c r="L998">
        <v>33</v>
      </c>
      <c r="M998" t="s">
        <v>163</v>
      </c>
      <c r="N998" t="s">
        <v>212</v>
      </c>
      <c r="O998">
        <v>34</v>
      </c>
      <c r="P998" t="s">
        <v>163</v>
      </c>
      <c r="Q998" t="s">
        <v>190</v>
      </c>
      <c r="R998">
        <v>20</v>
      </c>
      <c r="S998" t="s">
        <v>163</v>
      </c>
      <c r="T998" t="s">
        <v>191</v>
      </c>
      <c r="U998">
        <v>20</v>
      </c>
      <c r="V998" t="s">
        <v>163</v>
      </c>
      <c r="W998" t="s">
        <v>192</v>
      </c>
      <c r="X998">
        <v>20</v>
      </c>
      <c r="Y998" t="s">
        <v>163</v>
      </c>
      <c r="Z998" t="s">
        <v>213</v>
      </c>
      <c r="AA998">
        <v>20</v>
      </c>
      <c r="AB998" t="s">
        <v>163</v>
      </c>
      <c r="AC998" t="s">
        <v>214</v>
      </c>
      <c r="AD998">
        <v>20</v>
      </c>
      <c r="AE998" t="s">
        <v>163</v>
      </c>
      <c r="AF998" t="s">
        <v>215</v>
      </c>
      <c r="AG998">
        <v>20</v>
      </c>
      <c r="AH998" t="s">
        <v>163</v>
      </c>
      <c r="AI998" t="s">
        <v>194</v>
      </c>
      <c r="AJ998">
        <v>115200</v>
      </c>
      <c r="AK998" t="s">
        <v>163</v>
      </c>
      <c r="AL998" t="s">
        <v>195</v>
      </c>
      <c r="AM998">
        <v>12000</v>
      </c>
      <c r="AN998" t="s">
        <v>163</v>
      </c>
    </row>
    <row r="999" spans="1:40">
      <c r="A999" s="26">
        <v>41509.808944386576</v>
      </c>
      <c r="B999" t="s">
        <v>129</v>
      </c>
      <c r="C999" t="s">
        <v>152</v>
      </c>
      <c r="D999" t="s">
        <v>1124</v>
      </c>
      <c r="E999" t="s">
        <v>131</v>
      </c>
      <c r="F999" t="s">
        <v>220</v>
      </c>
      <c r="G999" t="s">
        <v>221</v>
      </c>
    </row>
    <row r="1000" spans="1:40">
      <c r="A1000" s="26">
        <v>41509.808944386576</v>
      </c>
      <c r="B1000" t="s">
        <v>129</v>
      </c>
      <c r="C1000" t="s">
        <v>152</v>
      </c>
      <c r="D1000" t="s">
        <v>1125</v>
      </c>
      <c r="E1000" t="s">
        <v>131</v>
      </c>
      <c r="F1000" t="s">
        <v>1126</v>
      </c>
      <c r="G1000" t="s">
        <v>1127</v>
      </c>
      <c r="H1000" t="s">
        <v>1128</v>
      </c>
    </row>
    <row r="1001" spans="1:40">
      <c r="A1001" s="26">
        <v>41509.808944386576</v>
      </c>
      <c r="B1001" t="s">
        <v>129</v>
      </c>
      <c r="C1001" t="s">
        <v>267</v>
      </c>
      <c r="D1001" t="s">
        <v>1129</v>
      </c>
    </row>
    <row r="1002" spans="1:40">
      <c r="A1002" s="26">
        <v>41509.808944386576</v>
      </c>
      <c r="B1002" t="s">
        <v>129</v>
      </c>
      <c r="C1002" t="s">
        <v>267</v>
      </c>
      <c r="D1002" t="s">
        <v>1130</v>
      </c>
      <c r="E1002" t="s">
        <v>157</v>
      </c>
      <c r="F1002" t="s">
        <v>158</v>
      </c>
      <c r="G1002" t="s">
        <v>159</v>
      </c>
      <c r="H1002" t="s">
        <v>160</v>
      </c>
      <c r="I1002">
        <v>240000</v>
      </c>
      <c r="J1002" t="s">
        <v>161</v>
      </c>
      <c r="K1002">
        <v>240000</v>
      </c>
      <c r="L1002" t="s">
        <v>162</v>
      </c>
      <c r="M1002">
        <v>500</v>
      </c>
      <c r="N1002" t="s">
        <v>163</v>
      </c>
      <c r="O1002" t="s">
        <v>164</v>
      </c>
      <c r="P1002">
        <v>300</v>
      </c>
      <c r="Q1002" t="s">
        <v>163</v>
      </c>
    </row>
    <row r="1003" spans="1:40">
      <c r="A1003" s="26">
        <v>41509.808944386576</v>
      </c>
      <c r="B1003" t="s">
        <v>129</v>
      </c>
      <c r="C1003" t="s">
        <v>267</v>
      </c>
      <c r="D1003" t="s">
        <v>1131</v>
      </c>
      <c r="E1003" t="s">
        <v>157</v>
      </c>
      <c r="F1003" t="s">
        <v>158</v>
      </c>
      <c r="G1003" t="s">
        <v>159</v>
      </c>
      <c r="H1003" t="s">
        <v>166</v>
      </c>
      <c r="I1003">
        <v>49</v>
      </c>
      <c r="J1003" t="s">
        <v>163</v>
      </c>
      <c r="K1003" t="s">
        <v>167</v>
      </c>
      <c r="L1003">
        <v>130</v>
      </c>
      <c r="M1003" t="s">
        <v>163</v>
      </c>
      <c r="N1003" t="s">
        <v>168</v>
      </c>
      <c r="O1003">
        <v>180</v>
      </c>
      <c r="P1003" t="s">
        <v>163</v>
      </c>
      <c r="Q1003" t="s">
        <v>169</v>
      </c>
      <c r="R1003">
        <v>140</v>
      </c>
      <c r="S1003" t="s">
        <v>163</v>
      </c>
      <c r="T1003" t="s">
        <v>170</v>
      </c>
      <c r="U1003">
        <v>80</v>
      </c>
      <c r="V1003" t="s">
        <v>163</v>
      </c>
      <c r="W1003" t="s">
        <v>171</v>
      </c>
      <c r="X1003">
        <v>101</v>
      </c>
      <c r="Y1003" t="s">
        <v>163</v>
      </c>
      <c r="Z1003" t="s">
        <v>172</v>
      </c>
      <c r="AA1003">
        <v>190</v>
      </c>
      <c r="AB1003" t="s">
        <v>163</v>
      </c>
      <c r="AC1003" t="s">
        <v>173</v>
      </c>
      <c r="AD1003">
        <v>20</v>
      </c>
      <c r="AE1003" t="s">
        <v>163</v>
      </c>
    </row>
    <row r="1004" spans="1:40">
      <c r="A1004" s="26">
        <v>41509.808944386576</v>
      </c>
      <c r="B1004" t="s">
        <v>129</v>
      </c>
      <c r="C1004" t="s">
        <v>267</v>
      </c>
      <c r="D1004" t="s">
        <v>1132</v>
      </c>
    </row>
    <row r="1005" spans="1:40">
      <c r="A1005" s="26">
        <v>41509.808944386576</v>
      </c>
      <c r="B1005" t="s">
        <v>129</v>
      </c>
      <c r="C1005" t="s">
        <v>267</v>
      </c>
      <c r="D1005" t="s">
        <v>1133</v>
      </c>
      <c r="E1005" t="s">
        <v>157</v>
      </c>
      <c r="F1005" t="s">
        <v>158</v>
      </c>
      <c r="G1005" t="s">
        <v>159</v>
      </c>
      <c r="H1005" t="s">
        <v>176</v>
      </c>
      <c r="I1005">
        <v>50</v>
      </c>
      <c r="J1005" t="s">
        <v>163</v>
      </c>
      <c r="K1005" t="s">
        <v>177</v>
      </c>
      <c r="L1005">
        <v>50</v>
      </c>
      <c r="M1005" t="s">
        <v>163</v>
      </c>
      <c r="N1005" t="s">
        <v>178</v>
      </c>
      <c r="O1005">
        <v>50</v>
      </c>
      <c r="P1005" t="s">
        <v>163</v>
      </c>
    </row>
    <row r="1006" spans="1:40">
      <c r="A1006" s="26">
        <v>41509.808944386576</v>
      </c>
      <c r="B1006" t="s">
        <v>129</v>
      </c>
      <c r="C1006" t="s">
        <v>267</v>
      </c>
      <c r="D1006" t="s">
        <v>1134</v>
      </c>
      <c r="E1006" t="s">
        <v>157</v>
      </c>
      <c r="F1006" t="s">
        <v>158</v>
      </c>
      <c r="G1006" t="s">
        <v>159</v>
      </c>
      <c r="H1006" t="s">
        <v>180</v>
      </c>
      <c r="I1006">
        <v>35</v>
      </c>
      <c r="J1006" t="s">
        <v>163</v>
      </c>
      <c r="K1006" t="s">
        <v>181</v>
      </c>
      <c r="L1006">
        <v>5</v>
      </c>
      <c r="M1006" t="s">
        <v>163</v>
      </c>
      <c r="N1006" t="s">
        <v>182</v>
      </c>
      <c r="O1006">
        <v>60</v>
      </c>
      <c r="P1006" t="s">
        <v>163</v>
      </c>
    </row>
    <row r="1007" spans="1:40">
      <c r="A1007" s="26">
        <v>41509.808944386576</v>
      </c>
      <c r="B1007" t="s">
        <v>129</v>
      </c>
      <c r="C1007" t="s">
        <v>267</v>
      </c>
      <c r="D1007" t="s">
        <v>1135</v>
      </c>
      <c r="E1007" t="s">
        <v>157</v>
      </c>
      <c r="F1007" t="s">
        <v>158</v>
      </c>
      <c r="G1007" t="s">
        <v>159</v>
      </c>
      <c r="H1007" t="s">
        <v>184</v>
      </c>
      <c r="I1007">
        <v>1</v>
      </c>
      <c r="J1007" t="s">
        <v>163</v>
      </c>
    </row>
    <row r="1008" spans="1:40">
      <c r="A1008" s="26">
        <v>41509.808944386576</v>
      </c>
      <c r="B1008" t="s">
        <v>129</v>
      </c>
      <c r="C1008" t="s">
        <v>267</v>
      </c>
      <c r="D1008" t="s">
        <v>1136</v>
      </c>
      <c r="E1008" t="s">
        <v>157</v>
      </c>
      <c r="F1008" t="s">
        <v>158</v>
      </c>
      <c r="G1008" t="s">
        <v>159</v>
      </c>
      <c r="H1008" t="s">
        <v>186</v>
      </c>
      <c r="I1008">
        <v>30</v>
      </c>
      <c r="J1008" t="s">
        <v>163</v>
      </c>
      <c r="K1008" t="s">
        <v>187</v>
      </c>
      <c r="L1008">
        <v>30</v>
      </c>
      <c r="M1008" t="s">
        <v>163</v>
      </c>
      <c r="N1008" t="s">
        <v>188</v>
      </c>
      <c r="O1008">
        <v>30</v>
      </c>
      <c r="P1008" t="s">
        <v>163</v>
      </c>
      <c r="Q1008" t="s">
        <v>189</v>
      </c>
      <c r="R1008">
        <v>10</v>
      </c>
      <c r="S1008" t="s">
        <v>163</v>
      </c>
      <c r="T1008" t="s">
        <v>190</v>
      </c>
      <c r="U1008">
        <v>20</v>
      </c>
      <c r="V1008" t="s">
        <v>163</v>
      </c>
      <c r="W1008" t="s">
        <v>191</v>
      </c>
      <c r="X1008">
        <v>20</v>
      </c>
      <c r="Y1008" t="s">
        <v>163</v>
      </c>
      <c r="Z1008" t="s">
        <v>192</v>
      </c>
      <c r="AA1008">
        <v>20</v>
      </c>
      <c r="AB1008" t="s">
        <v>163</v>
      </c>
      <c r="AC1008" t="s">
        <v>193</v>
      </c>
      <c r="AD1008">
        <v>20</v>
      </c>
      <c r="AE1008" t="s">
        <v>163</v>
      </c>
      <c r="AF1008" t="s">
        <v>194</v>
      </c>
      <c r="AG1008">
        <v>115200</v>
      </c>
      <c r="AH1008" t="s">
        <v>163</v>
      </c>
      <c r="AI1008" t="s">
        <v>195</v>
      </c>
      <c r="AJ1008">
        <v>12000</v>
      </c>
      <c r="AK1008" t="s">
        <v>163</v>
      </c>
      <c r="AL1008" t="s">
        <v>196</v>
      </c>
      <c r="AM1008">
        <v>30000</v>
      </c>
      <c r="AN1008" t="s">
        <v>163</v>
      </c>
    </row>
    <row r="1009" spans="1:40">
      <c r="A1009" s="26">
        <v>41509.808944386576</v>
      </c>
      <c r="B1009" t="s">
        <v>129</v>
      </c>
      <c r="C1009" t="s">
        <v>267</v>
      </c>
      <c r="D1009" t="s">
        <v>1137</v>
      </c>
      <c r="E1009" t="s">
        <v>157</v>
      </c>
      <c r="F1009" t="s">
        <v>158</v>
      </c>
      <c r="G1009" t="s">
        <v>159</v>
      </c>
      <c r="H1009" t="s">
        <v>198</v>
      </c>
      <c r="I1009">
        <v>60</v>
      </c>
      <c r="J1009" t="s">
        <v>163</v>
      </c>
      <c r="K1009" t="s">
        <v>199</v>
      </c>
      <c r="L1009">
        <v>40</v>
      </c>
      <c r="M1009" t="s">
        <v>163</v>
      </c>
      <c r="N1009" t="s">
        <v>200</v>
      </c>
      <c r="O1009">
        <v>50</v>
      </c>
      <c r="P1009" t="s">
        <v>163</v>
      </c>
      <c r="Q1009" t="s">
        <v>201</v>
      </c>
      <c r="R1009">
        <v>40</v>
      </c>
      <c r="S1009" t="s">
        <v>163</v>
      </c>
      <c r="T1009" t="s">
        <v>202</v>
      </c>
      <c r="U1009">
        <v>60</v>
      </c>
      <c r="V1009" t="s">
        <v>163</v>
      </c>
      <c r="W1009" t="s">
        <v>203</v>
      </c>
      <c r="X1009">
        <v>50</v>
      </c>
      <c r="Y1009" t="s">
        <v>163</v>
      </c>
      <c r="Z1009" t="s">
        <v>204</v>
      </c>
      <c r="AA1009">
        <v>50</v>
      </c>
      <c r="AB1009" t="s">
        <v>163</v>
      </c>
      <c r="AC1009" t="s">
        <v>205</v>
      </c>
      <c r="AD1009">
        <v>35</v>
      </c>
      <c r="AE1009" t="s">
        <v>163</v>
      </c>
      <c r="AF1009" t="s">
        <v>206</v>
      </c>
      <c r="AG1009">
        <v>8</v>
      </c>
      <c r="AH1009" t="s">
        <v>163</v>
      </c>
      <c r="AI1009" t="s">
        <v>207</v>
      </c>
      <c r="AJ1009">
        <v>90</v>
      </c>
      <c r="AK1009" t="s">
        <v>163</v>
      </c>
      <c r="AL1009" t="s">
        <v>208</v>
      </c>
      <c r="AM1009">
        <v>1</v>
      </c>
      <c r="AN1009" t="s">
        <v>163</v>
      </c>
    </row>
    <row r="1010" spans="1:40">
      <c r="A1010" s="26">
        <v>41509.808944386576</v>
      </c>
      <c r="B1010" t="s">
        <v>129</v>
      </c>
      <c r="C1010" t="s">
        <v>265</v>
      </c>
      <c r="D1010" t="s">
        <v>1138</v>
      </c>
    </row>
    <row r="1011" spans="1:40">
      <c r="A1011" s="26">
        <v>41509.808944386576</v>
      </c>
      <c r="B1011" t="s">
        <v>129</v>
      </c>
      <c r="C1011" t="s">
        <v>265</v>
      </c>
      <c r="D1011" t="s">
        <v>1139</v>
      </c>
      <c r="E1011" t="s">
        <v>157</v>
      </c>
      <c r="F1011" t="s">
        <v>158</v>
      </c>
      <c r="G1011" t="s">
        <v>159</v>
      </c>
      <c r="H1011" t="s">
        <v>160</v>
      </c>
      <c r="I1011">
        <v>240000</v>
      </c>
      <c r="J1011" t="s">
        <v>161</v>
      </c>
      <c r="K1011">
        <v>240000</v>
      </c>
      <c r="L1011" t="s">
        <v>162</v>
      </c>
      <c r="M1011">
        <v>500</v>
      </c>
      <c r="N1011" t="s">
        <v>163</v>
      </c>
      <c r="O1011" t="s">
        <v>164</v>
      </c>
      <c r="P1011">
        <v>300</v>
      </c>
      <c r="Q1011" t="s">
        <v>163</v>
      </c>
    </row>
    <row r="1012" spans="1:40">
      <c r="A1012" s="26">
        <v>41509.808944386576</v>
      </c>
      <c r="B1012" t="s">
        <v>129</v>
      </c>
      <c r="C1012" t="s">
        <v>265</v>
      </c>
      <c r="D1012" t="s">
        <v>1140</v>
      </c>
      <c r="E1012" t="s">
        <v>157</v>
      </c>
      <c r="F1012" t="s">
        <v>158</v>
      </c>
      <c r="G1012" t="s">
        <v>159</v>
      </c>
      <c r="H1012" t="s">
        <v>166</v>
      </c>
      <c r="I1012">
        <v>49</v>
      </c>
      <c r="J1012" t="s">
        <v>163</v>
      </c>
      <c r="K1012" t="s">
        <v>167</v>
      </c>
      <c r="L1012">
        <v>130</v>
      </c>
      <c r="M1012" t="s">
        <v>163</v>
      </c>
      <c r="N1012" t="s">
        <v>168</v>
      </c>
      <c r="O1012">
        <v>180</v>
      </c>
      <c r="P1012" t="s">
        <v>163</v>
      </c>
      <c r="Q1012" t="s">
        <v>169</v>
      </c>
      <c r="R1012">
        <v>140</v>
      </c>
      <c r="S1012" t="s">
        <v>163</v>
      </c>
      <c r="T1012" t="s">
        <v>170</v>
      </c>
      <c r="U1012">
        <v>80</v>
      </c>
      <c r="V1012" t="s">
        <v>163</v>
      </c>
      <c r="W1012" t="s">
        <v>171</v>
      </c>
      <c r="X1012">
        <v>101</v>
      </c>
      <c r="Y1012" t="s">
        <v>163</v>
      </c>
      <c r="Z1012" t="s">
        <v>172</v>
      </c>
      <c r="AA1012">
        <v>190</v>
      </c>
      <c r="AB1012" t="s">
        <v>163</v>
      </c>
      <c r="AC1012" t="s">
        <v>173</v>
      </c>
      <c r="AD1012">
        <v>20</v>
      </c>
      <c r="AE1012" t="s">
        <v>163</v>
      </c>
    </row>
    <row r="1013" spans="1:40">
      <c r="A1013" s="26">
        <v>41509.808944386576</v>
      </c>
      <c r="B1013" t="s">
        <v>129</v>
      </c>
      <c r="C1013" t="s">
        <v>265</v>
      </c>
      <c r="D1013" t="s">
        <v>1141</v>
      </c>
    </row>
    <row r="1014" spans="1:40">
      <c r="A1014" s="26">
        <v>41509.808944386576</v>
      </c>
      <c r="B1014" t="s">
        <v>129</v>
      </c>
      <c r="C1014" t="s">
        <v>265</v>
      </c>
      <c r="D1014" t="s">
        <v>1142</v>
      </c>
      <c r="E1014" t="s">
        <v>157</v>
      </c>
      <c r="F1014" t="s">
        <v>158</v>
      </c>
      <c r="G1014" t="s">
        <v>159</v>
      </c>
      <c r="H1014" t="s">
        <v>176</v>
      </c>
      <c r="I1014">
        <v>50</v>
      </c>
      <c r="J1014" t="s">
        <v>163</v>
      </c>
      <c r="K1014" t="s">
        <v>177</v>
      </c>
      <c r="L1014">
        <v>50</v>
      </c>
      <c r="M1014" t="s">
        <v>163</v>
      </c>
      <c r="N1014" t="s">
        <v>178</v>
      </c>
      <c r="O1014">
        <v>50</v>
      </c>
      <c r="P1014" t="s">
        <v>163</v>
      </c>
    </row>
    <row r="1015" spans="1:40">
      <c r="A1015" s="26">
        <v>41509.808944386576</v>
      </c>
      <c r="B1015" t="s">
        <v>129</v>
      </c>
      <c r="C1015" t="s">
        <v>265</v>
      </c>
      <c r="D1015" t="s">
        <v>1143</v>
      </c>
      <c r="E1015" t="s">
        <v>157</v>
      </c>
      <c r="F1015" t="s">
        <v>158</v>
      </c>
      <c r="G1015" t="s">
        <v>159</v>
      </c>
      <c r="H1015" t="s">
        <v>180</v>
      </c>
      <c r="I1015">
        <v>35</v>
      </c>
      <c r="J1015" t="s">
        <v>163</v>
      </c>
      <c r="K1015" t="s">
        <v>181</v>
      </c>
      <c r="L1015">
        <v>5</v>
      </c>
      <c r="M1015" t="s">
        <v>163</v>
      </c>
      <c r="N1015" t="s">
        <v>182</v>
      </c>
      <c r="O1015">
        <v>60</v>
      </c>
      <c r="P1015" t="s">
        <v>163</v>
      </c>
    </row>
    <row r="1016" spans="1:40">
      <c r="A1016" s="26">
        <v>41509.808944386576</v>
      </c>
      <c r="B1016" t="s">
        <v>129</v>
      </c>
      <c r="C1016" t="s">
        <v>265</v>
      </c>
      <c r="D1016" t="s">
        <v>1144</v>
      </c>
      <c r="E1016" t="s">
        <v>157</v>
      </c>
      <c r="F1016" t="s">
        <v>158</v>
      </c>
      <c r="G1016" t="s">
        <v>159</v>
      </c>
      <c r="H1016" t="s">
        <v>184</v>
      </c>
      <c r="I1016">
        <v>1</v>
      </c>
      <c r="J1016" t="s">
        <v>163</v>
      </c>
    </row>
    <row r="1017" spans="1:40">
      <c r="A1017" s="26">
        <v>41509.808944386576</v>
      </c>
      <c r="B1017" t="s">
        <v>129</v>
      </c>
      <c r="C1017" t="s">
        <v>265</v>
      </c>
      <c r="D1017" t="s">
        <v>1145</v>
      </c>
      <c r="E1017" t="s">
        <v>157</v>
      </c>
      <c r="F1017" t="s">
        <v>158</v>
      </c>
      <c r="G1017" t="s">
        <v>159</v>
      </c>
      <c r="H1017" t="s">
        <v>186</v>
      </c>
      <c r="I1017">
        <v>30</v>
      </c>
      <c r="J1017" t="s">
        <v>163</v>
      </c>
      <c r="K1017" t="s">
        <v>187</v>
      </c>
      <c r="L1017">
        <v>30</v>
      </c>
      <c r="M1017" t="s">
        <v>163</v>
      </c>
      <c r="N1017" t="s">
        <v>188</v>
      </c>
      <c r="O1017">
        <v>30</v>
      </c>
      <c r="P1017" t="s">
        <v>163</v>
      </c>
      <c r="Q1017" t="s">
        <v>189</v>
      </c>
      <c r="R1017">
        <v>10</v>
      </c>
      <c r="S1017" t="s">
        <v>163</v>
      </c>
      <c r="T1017" t="s">
        <v>190</v>
      </c>
      <c r="U1017">
        <v>20</v>
      </c>
      <c r="V1017" t="s">
        <v>163</v>
      </c>
      <c r="W1017" t="s">
        <v>191</v>
      </c>
      <c r="X1017">
        <v>20</v>
      </c>
      <c r="Y1017" t="s">
        <v>163</v>
      </c>
      <c r="Z1017" t="s">
        <v>192</v>
      </c>
      <c r="AA1017">
        <v>20</v>
      </c>
      <c r="AB1017" t="s">
        <v>163</v>
      </c>
      <c r="AC1017" t="s">
        <v>193</v>
      </c>
      <c r="AD1017">
        <v>20</v>
      </c>
      <c r="AE1017" t="s">
        <v>163</v>
      </c>
      <c r="AF1017" t="s">
        <v>194</v>
      </c>
      <c r="AG1017">
        <v>115200</v>
      </c>
      <c r="AH1017" t="s">
        <v>163</v>
      </c>
      <c r="AI1017" t="s">
        <v>195</v>
      </c>
      <c r="AJ1017">
        <v>12000</v>
      </c>
      <c r="AK1017" t="s">
        <v>163</v>
      </c>
      <c r="AL1017" t="s">
        <v>196</v>
      </c>
      <c r="AM1017">
        <v>30000</v>
      </c>
      <c r="AN1017" t="s">
        <v>163</v>
      </c>
    </row>
    <row r="1018" spans="1:40">
      <c r="A1018" s="26">
        <v>41509.808944386576</v>
      </c>
      <c r="B1018" t="s">
        <v>129</v>
      </c>
      <c r="C1018" t="s">
        <v>265</v>
      </c>
      <c r="D1018" t="s">
        <v>1146</v>
      </c>
      <c r="E1018" t="s">
        <v>157</v>
      </c>
      <c r="F1018" t="s">
        <v>158</v>
      </c>
      <c r="G1018" t="s">
        <v>159</v>
      </c>
      <c r="H1018" t="s">
        <v>198</v>
      </c>
      <c r="I1018">
        <v>60</v>
      </c>
      <c r="J1018" t="s">
        <v>163</v>
      </c>
      <c r="K1018" t="s">
        <v>199</v>
      </c>
      <c r="L1018">
        <v>40</v>
      </c>
      <c r="M1018" t="s">
        <v>163</v>
      </c>
      <c r="N1018" t="s">
        <v>200</v>
      </c>
      <c r="O1018">
        <v>50</v>
      </c>
      <c r="P1018" t="s">
        <v>163</v>
      </c>
      <c r="Q1018" t="s">
        <v>201</v>
      </c>
      <c r="R1018">
        <v>40</v>
      </c>
      <c r="S1018" t="s">
        <v>163</v>
      </c>
      <c r="T1018" t="s">
        <v>202</v>
      </c>
      <c r="U1018">
        <v>60</v>
      </c>
      <c r="V1018" t="s">
        <v>163</v>
      </c>
      <c r="W1018" t="s">
        <v>203</v>
      </c>
      <c r="X1018">
        <v>50</v>
      </c>
      <c r="Y1018" t="s">
        <v>163</v>
      </c>
      <c r="Z1018" t="s">
        <v>204</v>
      </c>
      <c r="AA1018">
        <v>50</v>
      </c>
      <c r="AB1018" t="s">
        <v>163</v>
      </c>
      <c r="AC1018" t="s">
        <v>205</v>
      </c>
      <c r="AD1018">
        <v>35</v>
      </c>
      <c r="AE1018" t="s">
        <v>163</v>
      </c>
      <c r="AF1018" t="s">
        <v>206</v>
      </c>
      <c r="AG1018">
        <v>8</v>
      </c>
      <c r="AH1018" t="s">
        <v>163</v>
      </c>
      <c r="AI1018" t="s">
        <v>207</v>
      </c>
      <c r="AJ1018">
        <v>90</v>
      </c>
      <c r="AK1018" t="s">
        <v>163</v>
      </c>
      <c r="AL1018" t="s">
        <v>208</v>
      </c>
      <c r="AM1018">
        <v>1</v>
      </c>
      <c r="AN1018" t="s">
        <v>163</v>
      </c>
    </row>
    <row r="1019" spans="1:40">
      <c r="A1019" s="26">
        <v>41509.808944386576</v>
      </c>
      <c r="B1019" t="s">
        <v>129</v>
      </c>
      <c r="C1019" t="s">
        <v>265</v>
      </c>
      <c r="D1019" t="s">
        <v>1147</v>
      </c>
      <c r="E1019" t="s">
        <v>157</v>
      </c>
      <c r="F1019" t="s">
        <v>158</v>
      </c>
      <c r="G1019" t="s">
        <v>159</v>
      </c>
      <c r="H1019" t="s">
        <v>210</v>
      </c>
      <c r="I1019">
        <v>33</v>
      </c>
      <c r="J1019" t="s">
        <v>163</v>
      </c>
      <c r="K1019" t="s">
        <v>211</v>
      </c>
      <c r="L1019">
        <v>33</v>
      </c>
      <c r="M1019" t="s">
        <v>163</v>
      </c>
      <c r="N1019" t="s">
        <v>212</v>
      </c>
      <c r="O1019">
        <v>34</v>
      </c>
      <c r="P1019" t="s">
        <v>163</v>
      </c>
      <c r="Q1019" t="s">
        <v>190</v>
      </c>
      <c r="R1019">
        <v>20</v>
      </c>
      <c r="S1019" t="s">
        <v>163</v>
      </c>
      <c r="T1019" t="s">
        <v>191</v>
      </c>
      <c r="U1019">
        <v>20</v>
      </c>
      <c r="V1019" t="s">
        <v>163</v>
      </c>
      <c r="W1019" t="s">
        <v>192</v>
      </c>
      <c r="X1019">
        <v>20</v>
      </c>
      <c r="Y1019" t="s">
        <v>163</v>
      </c>
      <c r="Z1019" t="s">
        <v>213</v>
      </c>
      <c r="AA1019">
        <v>20</v>
      </c>
      <c r="AB1019" t="s">
        <v>163</v>
      </c>
      <c r="AC1019" t="s">
        <v>214</v>
      </c>
      <c r="AD1019">
        <v>20</v>
      </c>
      <c r="AE1019" t="s">
        <v>163</v>
      </c>
      <c r="AF1019" t="s">
        <v>215</v>
      </c>
      <c r="AG1019">
        <v>20</v>
      </c>
      <c r="AH1019" t="s">
        <v>163</v>
      </c>
      <c r="AI1019" t="s">
        <v>194</v>
      </c>
      <c r="AJ1019">
        <v>115200</v>
      </c>
      <c r="AK1019" t="s">
        <v>163</v>
      </c>
      <c r="AL1019" t="s">
        <v>195</v>
      </c>
      <c r="AM1019">
        <v>12000</v>
      </c>
      <c r="AN1019" t="s">
        <v>163</v>
      </c>
    </row>
    <row r="1020" spans="1:40">
      <c r="A1020" s="26">
        <v>41509.808944386576</v>
      </c>
      <c r="B1020" t="s">
        <v>129</v>
      </c>
      <c r="C1020" t="s">
        <v>265</v>
      </c>
      <c r="D1020" t="s">
        <v>1148</v>
      </c>
      <c r="E1020" t="s">
        <v>131</v>
      </c>
      <c r="F1020" t="s">
        <v>220</v>
      </c>
      <c r="G1020" t="s">
        <v>221</v>
      </c>
    </row>
    <row r="1021" spans="1:40">
      <c r="A1021" s="26">
        <v>41509.808944386576</v>
      </c>
      <c r="B1021" t="s">
        <v>129</v>
      </c>
      <c r="C1021" t="s">
        <v>265</v>
      </c>
      <c r="D1021" t="s">
        <v>1149</v>
      </c>
      <c r="E1021" t="s">
        <v>131</v>
      </c>
      <c r="F1021" t="s">
        <v>1150</v>
      </c>
      <c r="G1021" t="s">
        <v>1151</v>
      </c>
      <c r="H1021" t="s">
        <v>1152</v>
      </c>
    </row>
    <row r="1022" spans="1:40">
      <c r="A1022" s="26">
        <v>41509.808944386576</v>
      </c>
      <c r="B1022" t="s">
        <v>129</v>
      </c>
      <c r="C1022" t="s">
        <v>423</v>
      </c>
      <c r="D1022" t="s">
        <v>1153</v>
      </c>
    </row>
    <row r="1023" spans="1:40">
      <c r="A1023" s="26">
        <v>41509.808944386576</v>
      </c>
      <c r="B1023" t="s">
        <v>129</v>
      </c>
      <c r="C1023" t="s">
        <v>423</v>
      </c>
      <c r="D1023" t="s">
        <v>1154</v>
      </c>
      <c r="E1023" t="s">
        <v>157</v>
      </c>
      <c r="F1023" t="s">
        <v>158</v>
      </c>
      <c r="G1023" t="s">
        <v>159</v>
      </c>
      <c r="H1023" t="s">
        <v>160</v>
      </c>
      <c r="I1023">
        <v>240000</v>
      </c>
      <c r="J1023" t="s">
        <v>161</v>
      </c>
      <c r="K1023">
        <v>240000</v>
      </c>
      <c r="L1023" t="s">
        <v>162</v>
      </c>
      <c r="M1023">
        <v>500</v>
      </c>
      <c r="N1023" t="s">
        <v>163</v>
      </c>
      <c r="O1023" t="s">
        <v>164</v>
      </c>
      <c r="P1023">
        <v>300</v>
      </c>
      <c r="Q1023" t="s">
        <v>163</v>
      </c>
    </row>
    <row r="1024" spans="1:40">
      <c r="A1024" s="26">
        <v>41509.808944386576</v>
      </c>
      <c r="B1024" t="s">
        <v>129</v>
      </c>
      <c r="C1024" t="s">
        <v>423</v>
      </c>
      <c r="D1024" t="s">
        <v>1155</v>
      </c>
      <c r="E1024" t="s">
        <v>157</v>
      </c>
      <c r="F1024" t="s">
        <v>158</v>
      </c>
      <c r="G1024" t="s">
        <v>159</v>
      </c>
      <c r="H1024" t="s">
        <v>166</v>
      </c>
      <c r="I1024">
        <v>49</v>
      </c>
      <c r="J1024" t="s">
        <v>163</v>
      </c>
      <c r="K1024" t="s">
        <v>167</v>
      </c>
      <c r="L1024">
        <v>130</v>
      </c>
      <c r="M1024" t="s">
        <v>163</v>
      </c>
      <c r="N1024" t="s">
        <v>168</v>
      </c>
      <c r="O1024">
        <v>180</v>
      </c>
      <c r="P1024" t="s">
        <v>163</v>
      </c>
      <c r="Q1024" t="s">
        <v>169</v>
      </c>
      <c r="R1024">
        <v>140</v>
      </c>
      <c r="S1024" t="s">
        <v>163</v>
      </c>
      <c r="T1024" t="s">
        <v>170</v>
      </c>
      <c r="U1024">
        <v>80</v>
      </c>
      <c r="V1024" t="s">
        <v>163</v>
      </c>
      <c r="W1024" t="s">
        <v>171</v>
      </c>
      <c r="X1024">
        <v>101</v>
      </c>
      <c r="Y1024" t="s">
        <v>163</v>
      </c>
      <c r="Z1024" t="s">
        <v>172</v>
      </c>
      <c r="AA1024">
        <v>190</v>
      </c>
      <c r="AB1024" t="s">
        <v>163</v>
      </c>
      <c r="AC1024" t="s">
        <v>173</v>
      </c>
      <c r="AD1024">
        <v>20</v>
      </c>
      <c r="AE1024" t="s">
        <v>163</v>
      </c>
    </row>
    <row r="1025" spans="1:40">
      <c r="A1025" s="26">
        <v>41509.808944386576</v>
      </c>
      <c r="B1025" t="s">
        <v>129</v>
      </c>
      <c r="C1025" t="s">
        <v>423</v>
      </c>
      <c r="D1025" t="s">
        <v>1156</v>
      </c>
    </row>
    <row r="1026" spans="1:40">
      <c r="A1026" s="26">
        <v>41509.808944386576</v>
      </c>
      <c r="B1026" t="s">
        <v>129</v>
      </c>
      <c r="C1026" t="s">
        <v>423</v>
      </c>
      <c r="D1026" t="s">
        <v>1157</v>
      </c>
      <c r="E1026" t="s">
        <v>157</v>
      </c>
      <c r="F1026" t="s">
        <v>158</v>
      </c>
      <c r="G1026" t="s">
        <v>159</v>
      </c>
      <c r="H1026" t="s">
        <v>176</v>
      </c>
      <c r="I1026">
        <v>50</v>
      </c>
      <c r="J1026" t="s">
        <v>163</v>
      </c>
      <c r="K1026" t="s">
        <v>177</v>
      </c>
      <c r="L1026">
        <v>50</v>
      </c>
      <c r="M1026" t="s">
        <v>163</v>
      </c>
      <c r="N1026" t="s">
        <v>178</v>
      </c>
      <c r="O1026">
        <v>50</v>
      </c>
      <c r="P1026" t="s">
        <v>163</v>
      </c>
    </row>
    <row r="1027" spans="1:40">
      <c r="A1027" s="26">
        <v>41509.808944386576</v>
      </c>
      <c r="B1027" t="s">
        <v>129</v>
      </c>
      <c r="C1027" t="s">
        <v>423</v>
      </c>
      <c r="D1027" t="s">
        <v>1158</v>
      </c>
      <c r="E1027" t="s">
        <v>157</v>
      </c>
      <c r="F1027" t="s">
        <v>158</v>
      </c>
      <c r="G1027" t="s">
        <v>159</v>
      </c>
      <c r="H1027" t="s">
        <v>180</v>
      </c>
      <c r="I1027">
        <v>35</v>
      </c>
      <c r="J1027" t="s">
        <v>163</v>
      </c>
      <c r="K1027" t="s">
        <v>181</v>
      </c>
      <c r="L1027">
        <v>5</v>
      </c>
      <c r="M1027" t="s">
        <v>163</v>
      </c>
      <c r="N1027" t="s">
        <v>182</v>
      </c>
      <c r="O1027">
        <v>60</v>
      </c>
      <c r="P1027" t="s">
        <v>163</v>
      </c>
    </row>
    <row r="1028" spans="1:40">
      <c r="A1028" s="26">
        <v>41509.808944386576</v>
      </c>
      <c r="B1028" t="s">
        <v>129</v>
      </c>
      <c r="C1028" t="s">
        <v>423</v>
      </c>
      <c r="D1028" t="s">
        <v>1159</v>
      </c>
      <c r="E1028" t="s">
        <v>157</v>
      </c>
      <c r="F1028" t="s">
        <v>158</v>
      </c>
      <c r="G1028" t="s">
        <v>159</v>
      </c>
      <c r="H1028" t="s">
        <v>184</v>
      </c>
      <c r="I1028">
        <v>1</v>
      </c>
      <c r="J1028" t="s">
        <v>163</v>
      </c>
    </row>
    <row r="1029" spans="1:40">
      <c r="A1029" s="26">
        <v>41509.808944386576</v>
      </c>
      <c r="B1029" t="s">
        <v>129</v>
      </c>
      <c r="C1029" t="s">
        <v>423</v>
      </c>
      <c r="D1029" t="s">
        <v>1160</v>
      </c>
      <c r="E1029" t="s">
        <v>157</v>
      </c>
      <c r="F1029" t="s">
        <v>158</v>
      </c>
      <c r="G1029" t="s">
        <v>159</v>
      </c>
      <c r="H1029" t="s">
        <v>186</v>
      </c>
      <c r="I1029">
        <v>30</v>
      </c>
      <c r="J1029" t="s">
        <v>163</v>
      </c>
      <c r="K1029" t="s">
        <v>187</v>
      </c>
      <c r="L1029">
        <v>30</v>
      </c>
      <c r="M1029" t="s">
        <v>163</v>
      </c>
      <c r="N1029" t="s">
        <v>188</v>
      </c>
      <c r="O1029">
        <v>30</v>
      </c>
      <c r="P1029" t="s">
        <v>163</v>
      </c>
      <c r="Q1029" t="s">
        <v>189</v>
      </c>
      <c r="R1029">
        <v>10</v>
      </c>
      <c r="S1029" t="s">
        <v>163</v>
      </c>
      <c r="T1029" t="s">
        <v>190</v>
      </c>
      <c r="U1029">
        <v>20</v>
      </c>
      <c r="V1029" t="s">
        <v>163</v>
      </c>
      <c r="W1029" t="s">
        <v>191</v>
      </c>
      <c r="X1029">
        <v>20</v>
      </c>
      <c r="Y1029" t="s">
        <v>163</v>
      </c>
      <c r="Z1029" t="s">
        <v>192</v>
      </c>
      <c r="AA1029">
        <v>20</v>
      </c>
      <c r="AB1029" t="s">
        <v>163</v>
      </c>
      <c r="AC1029" t="s">
        <v>193</v>
      </c>
      <c r="AD1029">
        <v>20</v>
      </c>
      <c r="AE1029" t="s">
        <v>163</v>
      </c>
      <c r="AF1029" t="s">
        <v>194</v>
      </c>
      <c r="AG1029">
        <v>115200</v>
      </c>
      <c r="AH1029" t="s">
        <v>163</v>
      </c>
      <c r="AI1029" t="s">
        <v>195</v>
      </c>
      <c r="AJ1029">
        <v>12000</v>
      </c>
      <c r="AK1029" t="s">
        <v>163</v>
      </c>
      <c r="AL1029" t="s">
        <v>196</v>
      </c>
      <c r="AM1029">
        <v>30000</v>
      </c>
      <c r="AN1029" t="s">
        <v>163</v>
      </c>
    </row>
    <row r="1030" spans="1:40">
      <c r="A1030" s="26">
        <v>41509.808944386576</v>
      </c>
      <c r="B1030" t="s">
        <v>129</v>
      </c>
      <c r="C1030" t="s">
        <v>423</v>
      </c>
      <c r="D1030" t="s">
        <v>1161</v>
      </c>
      <c r="E1030" t="s">
        <v>157</v>
      </c>
      <c r="F1030" t="s">
        <v>158</v>
      </c>
      <c r="G1030" t="s">
        <v>159</v>
      </c>
      <c r="H1030" t="s">
        <v>198</v>
      </c>
      <c r="I1030">
        <v>60</v>
      </c>
      <c r="J1030" t="s">
        <v>163</v>
      </c>
      <c r="K1030" t="s">
        <v>199</v>
      </c>
      <c r="L1030">
        <v>40</v>
      </c>
      <c r="M1030" t="s">
        <v>163</v>
      </c>
      <c r="N1030" t="s">
        <v>200</v>
      </c>
      <c r="O1030">
        <v>50</v>
      </c>
      <c r="P1030" t="s">
        <v>163</v>
      </c>
      <c r="Q1030" t="s">
        <v>201</v>
      </c>
      <c r="R1030">
        <v>40</v>
      </c>
      <c r="S1030" t="s">
        <v>163</v>
      </c>
      <c r="T1030" t="s">
        <v>202</v>
      </c>
      <c r="U1030">
        <v>60</v>
      </c>
      <c r="V1030" t="s">
        <v>163</v>
      </c>
      <c r="W1030" t="s">
        <v>203</v>
      </c>
      <c r="X1030">
        <v>50</v>
      </c>
      <c r="Y1030" t="s">
        <v>163</v>
      </c>
      <c r="Z1030" t="s">
        <v>204</v>
      </c>
      <c r="AA1030">
        <v>50</v>
      </c>
      <c r="AB1030" t="s">
        <v>163</v>
      </c>
      <c r="AC1030" t="s">
        <v>205</v>
      </c>
      <c r="AD1030">
        <v>35</v>
      </c>
      <c r="AE1030" t="s">
        <v>163</v>
      </c>
      <c r="AF1030" t="s">
        <v>206</v>
      </c>
      <c r="AG1030">
        <v>8</v>
      </c>
      <c r="AH1030" t="s">
        <v>163</v>
      </c>
      <c r="AI1030" t="s">
        <v>207</v>
      </c>
      <c r="AJ1030">
        <v>90</v>
      </c>
      <c r="AK1030" t="s">
        <v>163</v>
      </c>
      <c r="AL1030" t="s">
        <v>208</v>
      </c>
      <c r="AM1030">
        <v>1</v>
      </c>
      <c r="AN1030" t="s">
        <v>163</v>
      </c>
    </row>
    <row r="1031" spans="1:40">
      <c r="A1031" s="26">
        <v>41509.808944386576</v>
      </c>
      <c r="B1031" t="s">
        <v>129</v>
      </c>
      <c r="C1031" t="s">
        <v>423</v>
      </c>
      <c r="D1031" t="s">
        <v>1162</v>
      </c>
      <c r="E1031" t="s">
        <v>157</v>
      </c>
      <c r="F1031" t="s">
        <v>158</v>
      </c>
      <c r="G1031" t="s">
        <v>159</v>
      </c>
      <c r="H1031" t="s">
        <v>210</v>
      </c>
      <c r="I1031">
        <v>33</v>
      </c>
      <c r="J1031" t="s">
        <v>163</v>
      </c>
      <c r="K1031" t="s">
        <v>211</v>
      </c>
      <c r="L1031">
        <v>33</v>
      </c>
      <c r="M1031" t="s">
        <v>163</v>
      </c>
      <c r="N1031" t="s">
        <v>212</v>
      </c>
      <c r="O1031">
        <v>34</v>
      </c>
      <c r="P1031" t="s">
        <v>163</v>
      </c>
      <c r="Q1031" t="s">
        <v>190</v>
      </c>
      <c r="R1031">
        <v>20</v>
      </c>
      <c r="S1031" t="s">
        <v>163</v>
      </c>
      <c r="T1031" t="s">
        <v>191</v>
      </c>
      <c r="U1031">
        <v>20</v>
      </c>
      <c r="V1031" t="s">
        <v>163</v>
      </c>
      <c r="W1031" t="s">
        <v>192</v>
      </c>
      <c r="X1031">
        <v>20</v>
      </c>
      <c r="Y1031" t="s">
        <v>163</v>
      </c>
      <c r="Z1031" t="s">
        <v>213</v>
      </c>
      <c r="AA1031">
        <v>20</v>
      </c>
      <c r="AB1031" t="s">
        <v>163</v>
      </c>
      <c r="AC1031" t="s">
        <v>214</v>
      </c>
      <c r="AD1031">
        <v>20</v>
      </c>
      <c r="AE1031" t="s">
        <v>163</v>
      </c>
      <c r="AF1031" t="s">
        <v>215</v>
      </c>
      <c r="AG1031">
        <v>20</v>
      </c>
      <c r="AH1031" t="s">
        <v>163</v>
      </c>
      <c r="AI1031" t="s">
        <v>194</v>
      </c>
      <c r="AJ1031">
        <v>115200</v>
      </c>
      <c r="AK1031" t="s">
        <v>163</v>
      </c>
      <c r="AL1031" t="s">
        <v>195</v>
      </c>
      <c r="AM1031">
        <v>12000</v>
      </c>
      <c r="AN1031" t="s">
        <v>163</v>
      </c>
    </row>
    <row r="1032" spans="1:40">
      <c r="A1032" s="26">
        <v>41509.808944386576</v>
      </c>
      <c r="B1032" t="s">
        <v>129</v>
      </c>
      <c r="C1032" t="s">
        <v>423</v>
      </c>
      <c r="D1032" t="s">
        <v>1163</v>
      </c>
      <c r="E1032" t="s">
        <v>131</v>
      </c>
      <c r="F1032" t="s">
        <v>220</v>
      </c>
      <c r="G1032" t="s">
        <v>221</v>
      </c>
    </row>
    <row r="1033" spans="1:40">
      <c r="A1033" s="26">
        <v>41509.808944386576</v>
      </c>
      <c r="B1033" t="s">
        <v>129</v>
      </c>
      <c r="C1033" t="s">
        <v>423</v>
      </c>
      <c r="D1033" t="s">
        <v>1164</v>
      </c>
      <c r="E1033" t="s">
        <v>131</v>
      </c>
      <c r="F1033" t="s">
        <v>1165</v>
      </c>
      <c r="G1033" t="s">
        <v>1166</v>
      </c>
      <c r="H1033" t="s">
        <v>1167</v>
      </c>
    </row>
    <row r="1034" spans="1:40">
      <c r="A1034" s="26">
        <v>41509.808944386576</v>
      </c>
      <c r="B1034" t="s">
        <v>129</v>
      </c>
      <c r="C1034" t="s">
        <v>269</v>
      </c>
      <c r="D1034" t="s">
        <v>1168</v>
      </c>
    </row>
    <row r="1035" spans="1:40">
      <c r="A1035" s="26">
        <v>41509.808944386576</v>
      </c>
      <c r="B1035" t="s">
        <v>129</v>
      </c>
      <c r="C1035" t="s">
        <v>269</v>
      </c>
      <c r="D1035" t="s">
        <v>1169</v>
      </c>
      <c r="E1035" t="s">
        <v>157</v>
      </c>
      <c r="F1035" t="s">
        <v>158</v>
      </c>
      <c r="G1035" t="s">
        <v>159</v>
      </c>
      <c r="H1035" t="s">
        <v>160</v>
      </c>
      <c r="I1035">
        <v>240000</v>
      </c>
      <c r="J1035" t="s">
        <v>161</v>
      </c>
      <c r="K1035">
        <v>240000</v>
      </c>
      <c r="L1035" t="s">
        <v>162</v>
      </c>
      <c r="M1035">
        <v>500</v>
      </c>
      <c r="N1035" t="s">
        <v>163</v>
      </c>
      <c r="O1035" t="s">
        <v>164</v>
      </c>
      <c r="P1035">
        <v>300</v>
      </c>
      <c r="Q1035" t="s">
        <v>163</v>
      </c>
    </row>
    <row r="1036" spans="1:40">
      <c r="A1036" s="26">
        <v>41509.808944386576</v>
      </c>
      <c r="B1036" t="s">
        <v>129</v>
      </c>
      <c r="C1036" t="s">
        <v>269</v>
      </c>
      <c r="D1036" t="s">
        <v>1170</v>
      </c>
      <c r="E1036" t="s">
        <v>157</v>
      </c>
      <c r="F1036" t="s">
        <v>158</v>
      </c>
      <c r="G1036" t="s">
        <v>159</v>
      </c>
      <c r="H1036" t="s">
        <v>166</v>
      </c>
      <c r="I1036">
        <v>49</v>
      </c>
      <c r="J1036" t="s">
        <v>163</v>
      </c>
      <c r="K1036" t="s">
        <v>167</v>
      </c>
      <c r="L1036">
        <v>130</v>
      </c>
      <c r="M1036" t="s">
        <v>163</v>
      </c>
      <c r="N1036" t="s">
        <v>168</v>
      </c>
      <c r="O1036">
        <v>180</v>
      </c>
      <c r="P1036" t="s">
        <v>163</v>
      </c>
      <c r="Q1036" t="s">
        <v>169</v>
      </c>
      <c r="R1036">
        <v>140</v>
      </c>
      <c r="S1036" t="s">
        <v>163</v>
      </c>
      <c r="T1036" t="s">
        <v>170</v>
      </c>
      <c r="U1036">
        <v>80</v>
      </c>
      <c r="V1036" t="s">
        <v>163</v>
      </c>
      <c r="W1036" t="s">
        <v>171</v>
      </c>
      <c r="X1036">
        <v>101</v>
      </c>
      <c r="Y1036" t="s">
        <v>163</v>
      </c>
      <c r="Z1036" t="s">
        <v>172</v>
      </c>
      <c r="AA1036">
        <v>190</v>
      </c>
      <c r="AB1036" t="s">
        <v>163</v>
      </c>
      <c r="AC1036" t="s">
        <v>173</v>
      </c>
      <c r="AD1036">
        <v>20</v>
      </c>
      <c r="AE1036" t="s">
        <v>163</v>
      </c>
    </row>
    <row r="1037" spans="1:40">
      <c r="A1037" s="26">
        <v>41509.808944386576</v>
      </c>
      <c r="B1037" t="s">
        <v>129</v>
      </c>
      <c r="C1037" t="s">
        <v>269</v>
      </c>
      <c r="D1037" t="s">
        <v>1171</v>
      </c>
    </row>
    <row r="1038" spans="1:40">
      <c r="A1038" s="26">
        <v>41509.808944386576</v>
      </c>
      <c r="B1038" t="s">
        <v>129</v>
      </c>
      <c r="C1038" t="s">
        <v>269</v>
      </c>
      <c r="D1038" t="s">
        <v>1172</v>
      </c>
      <c r="E1038" t="s">
        <v>157</v>
      </c>
      <c r="F1038" t="s">
        <v>158</v>
      </c>
      <c r="G1038" t="s">
        <v>159</v>
      </c>
      <c r="H1038" t="s">
        <v>176</v>
      </c>
      <c r="I1038">
        <v>50</v>
      </c>
      <c r="J1038" t="s">
        <v>163</v>
      </c>
      <c r="K1038" t="s">
        <v>177</v>
      </c>
      <c r="L1038">
        <v>50</v>
      </c>
      <c r="M1038" t="s">
        <v>163</v>
      </c>
      <c r="N1038" t="s">
        <v>178</v>
      </c>
      <c r="O1038">
        <v>50</v>
      </c>
      <c r="P1038" t="s">
        <v>163</v>
      </c>
    </row>
    <row r="1039" spans="1:40">
      <c r="A1039" s="26">
        <v>41509.808944386576</v>
      </c>
      <c r="B1039" t="s">
        <v>129</v>
      </c>
      <c r="C1039" t="s">
        <v>269</v>
      </c>
      <c r="D1039" t="s">
        <v>1173</v>
      </c>
      <c r="E1039" t="s">
        <v>157</v>
      </c>
      <c r="F1039" t="s">
        <v>158</v>
      </c>
      <c r="G1039" t="s">
        <v>159</v>
      </c>
      <c r="H1039" t="s">
        <v>180</v>
      </c>
      <c r="I1039">
        <v>35</v>
      </c>
      <c r="J1039" t="s">
        <v>163</v>
      </c>
      <c r="K1039" t="s">
        <v>181</v>
      </c>
      <c r="L1039">
        <v>5</v>
      </c>
      <c r="M1039" t="s">
        <v>163</v>
      </c>
      <c r="N1039" t="s">
        <v>182</v>
      </c>
      <c r="O1039">
        <v>60</v>
      </c>
      <c r="P1039" t="s">
        <v>163</v>
      </c>
    </row>
    <row r="1040" spans="1:40">
      <c r="A1040" s="26">
        <v>41509.808944386576</v>
      </c>
      <c r="B1040" t="s">
        <v>129</v>
      </c>
      <c r="C1040" t="s">
        <v>269</v>
      </c>
      <c r="D1040" t="s">
        <v>1174</v>
      </c>
      <c r="E1040" t="s">
        <v>157</v>
      </c>
      <c r="F1040" t="s">
        <v>158</v>
      </c>
      <c r="G1040" t="s">
        <v>159</v>
      </c>
      <c r="H1040" t="s">
        <v>184</v>
      </c>
      <c r="I1040">
        <v>1</v>
      </c>
      <c r="J1040" t="s">
        <v>163</v>
      </c>
    </row>
    <row r="1041" spans="1:40">
      <c r="A1041" s="26">
        <v>41509.808944386576</v>
      </c>
      <c r="B1041" t="s">
        <v>129</v>
      </c>
      <c r="C1041" t="s">
        <v>269</v>
      </c>
      <c r="D1041" t="s">
        <v>1175</v>
      </c>
      <c r="E1041" t="s">
        <v>157</v>
      </c>
      <c r="F1041" t="s">
        <v>158</v>
      </c>
      <c r="G1041" t="s">
        <v>159</v>
      </c>
      <c r="H1041" t="s">
        <v>186</v>
      </c>
      <c r="I1041">
        <v>30</v>
      </c>
      <c r="J1041" t="s">
        <v>163</v>
      </c>
      <c r="K1041" t="s">
        <v>187</v>
      </c>
      <c r="L1041">
        <v>30</v>
      </c>
      <c r="M1041" t="s">
        <v>163</v>
      </c>
      <c r="N1041" t="s">
        <v>188</v>
      </c>
      <c r="O1041">
        <v>30</v>
      </c>
      <c r="P1041" t="s">
        <v>163</v>
      </c>
      <c r="Q1041" t="s">
        <v>189</v>
      </c>
      <c r="R1041">
        <v>10</v>
      </c>
      <c r="S1041" t="s">
        <v>163</v>
      </c>
      <c r="T1041" t="s">
        <v>190</v>
      </c>
      <c r="U1041">
        <v>20</v>
      </c>
      <c r="V1041" t="s">
        <v>163</v>
      </c>
      <c r="W1041" t="s">
        <v>191</v>
      </c>
      <c r="X1041">
        <v>20</v>
      </c>
      <c r="Y1041" t="s">
        <v>163</v>
      </c>
      <c r="Z1041" t="s">
        <v>192</v>
      </c>
      <c r="AA1041">
        <v>20</v>
      </c>
      <c r="AB1041" t="s">
        <v>163</v>
      </c>
      <c r="AC1041" t="s">
        <v>193</v>
      </c>
      <c r="AD1041">
        <v>20</v>
      </c>
      <c r="AE1041" t="s">
        <v>163</v>
      </c>
      <c r="AF1041" t="s">
        <v>194</v>
      </c>
      <c r="AG1041">
        <v>115200</v>
      </c>
      <c r="AH1041" t="s">
        <v>163</v>
      </c>
      <c r="AI1041" t="s">
        <v>195</v>
      </c>
      <c r="AJ1041">
        <v>12000</v>
      </c>
      <c r="AK1041" t="s">
        <v>163</v>
      </c>
      <c r="AL1041" t="s">
        <v>196</v>
      </c>
      <c r="AM1041">
        <v>30000</v>
      </c>
      <c r="AN1041" t="s">
        <v>163</v>
      </c>
    </row>
    <row r="1042" spans="1:40">
      <c r="A1042" s="26">
        <v>41509.808944386576</v>
      </c>
      <c r="B1042" t="s">
        <v>129</v>
      </c>
      <c r="C1042" t="s">
        <v>269</v>
      </c>
      <c r="D1042" t="s">
        <v>1176</v>
      </c>
      <c r="E1042" t="s">
        <v>157</v>
      </c>
      <c r="F1042" t="s">
        <v>158</v>
      </c>
      <c r="G1042" t="s">
        <v>159</v>
      </c>
      <c r="H1042" t="s">
        <v>198</v>
      </c>
      <c r="I1042">
        <v>60</v>
      </c>
      <c r="J1042" t="s">
        <v>163</v>
      </c>
      <c r="K1042" t="s">
        <v>199</v>
      </c>
      <c r="L1042">
        <v>40</v>
      </c>
      <c r="M1042" t="s">
        <v>163</v>
      </c>
      <c r="N1042" t="s">
        <v>200</v>
      </c>
      <c r="O1042">
        <v>50</v>
      </c>
      <c r="P1042" t="s">
        <v>163</v>
      </c>
      <c r="Q1042" t="s">
        <v>201</v>
      </c>
      <c r="R1042">
        <v>40</v>
      </c>
      <c r="S1042" t="s">
        <v>163</v>
      </c>
      <c r="T1042" t="s">
        <v>202</v>
      </c>
      <c r="U1042">
        <v>60</v>
      </c>
      <c r="V1042" t="s">
        <v>163</v>
      </c>
      <c r="W1042" t="s">
        <v>203</v>
      </c>
      <c r="X1042">
        <v>50</v>
      </c>
      <c r="Y1042" t="s">
        <v>163</v>
      </c>
      <c r="Z1042" t="s">
        <v>204</v>
      </c>
      <c r="AA1042">
        <v>50</v>
      </c>
      <c r="AB1042" t="s">
        <v>163</v>
      </c>
      <c r="AC1042" t="s">
        <v>205</v>
      </c>
      <c r="AD1042">
        <v>35</v>
      </c>
      <c r="AE1042" t="s">
        <v>163</v>
      </c>
      <c r="AF1042" t="s">
        <v>206</v>
      </c>
      <c r="AG1042">
        <v>8</v>
      </c>
      <c r="AH1042" t="s">
        <v>163</v>
      </c>
      <c r="AI1042" t="s">
        <v>207</v>
      </c>
      <c r="AJ1042">
        <v>90</v>
      </c>
      <c r="AK1042" t="s">
        <v>163</v>
      </c>
      <c r="AL1042" t="s">
        <v>208</v>
      </c>
      <c r="AM1042">
        <v>1</v>
      </c>
      <c r="AN1042" t="s">
        <v>163</v>
      </c>
    </row>
    <row r="1043" spans="1:40">
      <c r="A1043" s="26">
        <v>41509.808944386576</v>
      </c>
      <c r="B1043" t="s">
        <v>129</v>
      </c>
      <c r="C1043" t="s">
        <v>269</v>
      </c>
      <c r="D1043" t="s">
        <v>1177</v>
      </c>
      <c r="E1043" t="s">
        <v>157</v>
      </c>
      <c r="F1043" t="s">
        <v>158</v>
      </c>
      <c r="G1043" t="s">
        <v>159</v>
      </c>
      <c r="H1043" t="s">
        <v>210</v>
      </c>
      <c r="I1043">
        <v>33</v>
      </c>
      <c r="J1043" t="s">
        <v>163</v>
      </c>
      <c r="K1043" t="s">
        <v>211</v>
      </c>
      <c r="L1043">
        <v>33</v>
      </c>
      <c r="M1043" t="s">
        <v>163</v>
      </c>
      <c r="N1043" t="s">
        <v>212</v>
      </c>
      <c r="O1043">
        <v>34</v>
      </c>
      <c r="P1043" t="s">
        <v>163</v>
      </c>
      <c r="Q1043" t="s">
        <v>190</v>
      </c>
      <c r="R1043">
        <v>20</v>
      </c>
      <c r="S1043" t="s">
        <v>163</v>
      </c>
      <c r="T1043" t="s">
        <v>191</v>
      </c>
      <c r="U1043">
        <v>20</v>
      </c>
      <c r="V1043" t="s">
        <v>163</v>
      </c>
      <c r="W1043" t="s">
        <v>192</v>
      </c>
      <c r="X1043">
        <v>20</v>
      </c>
      <c r="Y1043" t="s">
        <v>163</v>
      </c>
      <c r="Z1043" t="s">
        <v>213</v>
      </c>
      <c r="AA1043">
        <v>20</v>
      </c>
      <c r="AB1043" t="s">
        <v>163</v>
      </c>
      <c r="AC1043" t="s">
        <v>214</v>
      </c>
      <c r="AD1043">
        <v>20</v>
      </c>
      <c r="AE1043" t="s">
        <v>163</v>
      </c>
      <c r="AF1043" t="s">
        <v>215</v>
      </c>
      <c r="AG1043">
        <v>20</v>
      </c>
      <c r="AH1043" t="s">
        <v>163</v>
      </c>
      <c r="AI1043" t="s">
        <v>194</v>
      </c>
      <c r="AJ1043">
        <v>115200</v>
      </c>
      <c r="AK1043" t="s">
        <v>163</v>
      </c>
      <c r="AL1043" t="s">
        <v>195</v>
      </c>
      <c r="AM1043">
        <v>12000</v>
      </c>
      <c r="AN1043" t="s">
        <v>163</v>
      </c>
    </row>
    <row r="1044" spans="1:40">
      <c r="A1044" s="26">
        <v>41509.808944386576</v>
      </c>
      <c r="B1044" t="s">
        <v>129</v>
      </c>
      <c r="C1044" t="s">
        <v>269</v>
      </c>
      <c r="D1044" t="s">
        <v>1178</v>
      </c>
      <c r="E1044" t="s">
        <v>131</v>
      </c>
      <c r="F1044" t="s">
        <v>220</v>
      </c>
      <c r="G1044" t="s">
        <v>221</v>
      </c>
    </row>
    <row r="1045" spans="1:40">
      <c r="A1045" s="26">
        <v>41509.808944386576</v>
      </c>
      <c r="B1045" t="s">
        <v>129</v>
      </c>
      <c r="C1045" t="s">
        <v>269</v>
      </c>
      <c r="D1045" t="s">
        <v>1179</v>
      </c>
      <c r="E1045" t="s">
        <v>131</v>
      </c>
      <c r="F1045" t="s">
        <v>1180</v>
      </c>
      <c r="G1045" t="s">
        <v>1181</v>
      </c>
      <c r="H1045" t="s">
        <v>1182</v>
      </c>
    </row>
    <row r="1046" spans="1:40">
      <c r="A1046" s="26">
        <v>41509.808944398152</v>
      </c>
      <c r="B1046" t="s">
        <v>129</v>
      </c>
      <c r="C1046" t="s">
        <v>267</v>
      </c>
      <c r="D1046" t="s">
        <v>1183</v>
      </c>
      <c r="E1046" t="s">
        <v>131</v>
      </c>
      <c r="F1046" t="s">
        <v>220</v>
      </c>
      <c r="G1046" t="s">
        <v>221</v>
      </c>
    </row>
    <row r="1047" spans="1:40">
      <c r="A1047" s="26">
        <v>41509.808944398152</v>
      </c>
      <c r="B1047" t="s">
        <v>129</v>
      </c>
      <c r="C1047" t="s">
        <v>267</v>
      </c>
      <c r="D1047" t="s">
        <v>1184</v>
      </c>
      <c r="E1047" t="s">
        <v>131</v>
      </c>
      <c r="F1047" t="s">
        <v>1185</v>
      </c>
      <c r="G1047" t="s">
        <v>1186</v>
      </c>
      <c r="H1047" t="s">
        <v>1187</v>
      </c>
    </row>
    <row r="1048" spans="1:40">
      <c r="A1048" s="26">
        <v>41509.808944398152</v>
      </c>
      <c r="B1048" t="s">
        <v>129</v>
      </c>
      <c r="C1048" t="s">
        <v>267</v>
      </c>
      <c r="D1048" t="s">
        <v>1188</v>
      </c>
      <c r="E1048" t="s">
        <v>157</v>
      </c>
      <c r="F1048" t="s">
        <v>158</v>
      </c>
      <c r="G1048" t="s">
        <v>159</v>
      </c>
      <c r="H1048" t="s">
        <v>210</v>
      </c>
      <c r="I1048">
        <v>33</v>
      </c>
      <c r="J1048" t="s">
        <v>163</v>
      </c>
      <c r="K1048" t="s">
        <v>211</v>
      </c>
      <c r="L1048">
        <v>33</v>
      </c>
      <c r="M1048" t="s">
        <v>163</v>
      </c>
      <c r="N1048" t="s">
        <v>212</v>
      </c>
      <c r="O1048">
        <v>34</v>
      </c>
      <c r="P1048" t="s">
        <v>163</v>
      </c>
      <c r="Q1048" t="s">
        <v>190</v>
      </c>
      <c r="R1048">
        <v>20</v>
      </c>
      <c r="S1048" t="s">
        <v>163</v>
      </c>
      <c r="T1048" t="s">
        <v>191</v>
      </c>
      <c r="U1048">
        <v>20</v>
      </c>
      <c r="V1048" t="s">
        <v>163</v>
      </c>
      <c r="W1048" t="s">
        <v>192</v>
      </c>
      <c r="X1048">
        <v>20</v>
      </c>
      <c r="Y1048" t="s">
        <v>163</v>
      </c>
      <c r="Z1048" t="s">
        <v>213</v>
      </c>
      <c r="AA1048">
        <v>20</v>
      </c>
      <c r="AB1048" t="s">
        <v>163</v>
      </c>
      <c r="AC1048" t="s">
        <v>214</v>
      </c>
      <c r="AD1048">
        <v>20</v>
      </c>
      <c r="AE1048" t="s">
        <v>163</v>
      </c>
      <c r="AF1048" t="s">
        <v>215</v>
      </c>
      <c r="AG1048">
        <v>20</v>
      </c>
      <c r="AH1048" t="s">
        <v>163</v>
      </c>
      <c r="AI1048" t="s">
        <v>194</v>
      </c>
      <c r="AJ1048">
        <v>115200</v>
      </c>
      <c r="AK1048" t="s">
        <v>163</v>
      </c>
      <c r="AL1048" t="s">
        <v>195</v>
      </c>
      <c r="AM1048">
        <v>12000</v>
      </c>
      <c r="AN1048" t="s">
        <v>163</v>
      </c>
    </row>
    <row r="1049" spans="1:40">
      <c r="A1049" s="26">
        <v>41509.808944560187</v>
      </c>
      <c r="B1049" t="s">
        <v>129</v>
      </c>
      <c r="C1049" t="s">
        <v>152</v>
      </c>
      <c r="D1049" t="s">
        <v>1189</v>
      </c>
    </row>
    <row r="1050" spans="1:40">
      <c r="A1050" s="26">
        <v>41509.808944560187</v>
      </c>
      <c r="B1050" t="s">
        <v>129</v>
      </c>
      <c r="C1050" t="s">
        <v>152</v>
      </c>
      <c r="D1050" t="s">
        <v>1190</v>
      </c>
      <c r="E1050" t="s">
        <v>157</v>
      </c>
      <c r="F1050" t="s">
        <v>158</v>
      </c>
      <c r="G1050" t="s">
        <v>159</v>
      </c>
      <c r="H1050" t="s">
        <v>160</v>
      </c>
      <c r="I1050">
        <v>240000</v>
      </c>
      <c r="J1050" t="s">
        <v>161</v>
      </c>
      <c r="K1050">
        <v>240000</v>
      </c>
      <c r="L1050" t="s">
        <v>162</v>
      </c>
      <c r="M1050">
        <v>500</v>
      </c>
      <c r="N1050" t="s">
        <v>163</v>
      </c>
      <c r="O1050" t="s">
        <v>164</v>
      </c>
      <c r="P1050">
        <v>300</v>
      </c>
      <c r="Q1050" t="s">
        <v>163</v>
      </c>
    </row>
    <row r="1051" spans="1:40">
      <c r="A1051" s="26">
        <v>41509.808944560187</v>
      </c>
      <c r="B1051" t="s">
        <v>129</v>
      </c>
      <c r="C1051" t="s">
        <v>152</v>
      </c>
      <c r="D1051" t="s">
        <v>1191</v>
      </c>
      <c r="E1051" t="s">
        <v>157</v>
      </c>
      <c r="F1051" t="s">
        <v>158</v>
      </c>
      <c r="G1051" t="s">
        <v>159</v>
      </c>
      <c r="H1051" t="s">
        <v>166</v>
      </c>
      <c r="I1051">
        <v>49</v>
      </c>
      <c r="J1051" t="s">
        <v>163</v>
      </c>
      <c r="K1051" t="s">
        <v>167</v>
      </c>
      <c r="L1051">
        <v>130</v>
      </c>
      <c r="M1051" t="s">
        <v>163</v>
      </c>
      <c r="N1051" t="s">
        <v>168</v>
      </c>
      <c r="O1051">
        <v>180</v>
      </c>
      <c r="P1051" t="s">
        <v>163</v>
      </c>
      <c r="Q1051" t="s">
        <v>169</v>
      </c>
      <c r="R1051">
        <v>140</v>
      </c>
      <c r="S1051" t="s">
        <v>163</v>
      </c>
      <c r="T1051" t="s">
        <v>170</v>
      </c>
      <c r="U1051">
        <v>80</v>
      </c>
      <c r="V1051" t="s">
        <v>163</v>
      </c>
      <c r="W1051" t="s">
        <v>171</v>
      </c>
      <c r="X1051">
        <v>101</v>
      </c>
      <c r="Y1051" t="s">
        <v>163</v>
      </c>
      <c r="Z1051" t="s">
        <v>172</v>
      </c>
      <c r="AA1051">
        <v>190</v>
      </c>
      <c r="AB1051" t="s">
        <v>163</v>
      </c>
      <c r="AC1051" t="s">
        <v>173</v>
      </c>
      <c r="AD1051">
        <v>20</v>
      </c>
      <c r="AE1051" t="s">
        <v>163</v>
      </c>
    </row>
    <row r="1052" spans="1:40">
      <c r="A1052" s="26">
        <v>41509.808944560187</v>
      </c>
      <c r="B1052" t="s">
        <v>129</v>
      </c>
      <c r="C1052" t="s">
        <v>152</v>
      </c>
      <c r="D1052" t="s">
        <v>1192</v>
      </c>
    </row>
    <row r="1053" spans="1:40">
      <c r="A1053" s="26">
        <v>41509.808944560187</v>
      </c>
      <c r="B1053" t="s">
        <v>129</v>
      </c>
      <c r="C1053" t="s">
        <v>152</v>
      </c>
      <c r="D1053" t="s">
        <v>1193</v>
      </c>
      <c r="E1053" t="s">
        <v>157</v>
      </c>
      <c r="F1053" t="s">
        <v>158</v>
      </c>
      <c r="G1053" t="s">
        <v>159</v>
      </c>
      <c r="H1053" t="s">
        <v>176</v>
      </c>
      <c r="I1053">
        <v>50</v>
      </c>
      <c r="J1053" t="s">
        <v>163</v>
      </c>
      <c r="K1053" t="s">
        <v>177</v>
      </c>
      <c r="L1053">
        <v>50</v>
      </c>
      <c r="M1053" t="s">
        <v>163</v>
      </c>
      <c r="N1053" t="s">
        <v>178</v>
      </c>
      <c r="O1053">
        <v>50</v>
      </c>
      <c r="P1053" t="s">
        <v>163</v>
      </c>
    </row>
    <row r="1054" spans="1:40">
      <c r="A1054" s="26">
        <v>41509.808944560187</v>
      </c>
      <c r="B1054" t="s">
        <v>129</v>
      </c>
      <c r="C1054" t="s">
        <v>152</v>
      </c>
      <c r="D1054" t="s">
        <v>1194</v>
      </c>
      <c r="E1054" t="s">
        <v>157</v>
      </c>
      <c r="F1054" t="s">
        <v>158</v>
      </c>
      <c r="G1054" t="s">
        <v>159</v>
      </c>
      <c r="H1054" t="s">
        <v>180</v>
      </c>
      <c r="I1054">
        <v>35</v>
      </c>
      <c r="J1054" t="s">
        <v>163</v>
      </c>
      <c r="K1054" t="s">
        <v>181</v>
      </c>
      <c r="L1054">
        <v>5</v>
      </c>
      <c r="M1054" t="s">
        <v>163</v>
      </c>
      <c r="N1054" t="s">
        <v>182</v>
      </c>
      <c r="O1054">
        <v>60</v>
      </c>
      <c r="P1054" t="s">
        <v>163</v>
      </c>
    </row>
    <row r="1055" spans="1:40">
      <c r="A1055" s="26">
        <v>41509.808944560187</v>
      </c>
      <c r="B1055" t="s">
        <v>129</v>
      </c>
      <c r="C1055" t="s">
        <v>152</v>
      </c>
      <c r="D1055" t="s">
        <v>1195</v>
      </c>
      <c r="E1055" t="s">
        <v>157</v>
      </c>
      <c r="F1055" t="s">
        <v>158</v>
      </c>
      <c r="G1055" t="s">
        <v>159</v>
      </c>
      <c r="H1055" t="s">
        <v>184</v>
      </c>
      <c r="I1055">
        <v>1</v>
      </c>
      <c r="J1055" t="s">
        <v>163</v>
      </c>
    </row>
    <row r="1056" spans="1:40">
      <c r="A1056" s="26">
        <v>41509.808944560187</v>
      </c>
      <c r="B1056" t="s">
        <v>129</v>
      </c>
      <c r="C1056" t="s">
        <v>152</v>
      </c>
      <c r="D1056" t="s">
        <v>1196</v>
      </c>
      <c r="E1056" t="s">
        <v>157</v>
      </c>
      <c r="F1056" t="s">
        <v>158</v>
      </c>
      <c r="G1056" t="s">
        <v>159</v>
      </c>
      <c r="H1056" t="s">
        <v>186</v>
      </c>
      <c r="I1056">
        <v>30</v>
      </c>
      <c r="J1056" t="s">
        <v>163</v>
      </c>
      <c r="K1056" t="s">
        <v>187</v>
      </c>
      <c r="L1056">
        <v>30</v>
      </c>
      <c r="M1056" t="s">
        <v>163</v>
      </c>
      <c r="N1056" t="s">
        <v>188</v>
      </c>
      <c r="O1056">
        <v>30</v>
      </c>
      <c r="P1056" t="s">
        <v>163</v>
      </c>
      <c r="Q1056" t="s">
        <v>189</v>
      </c>
      <c r="R1056">
        <v>10</v>
      </c>
      <c r="S1056" t="s">
        <v>163</v>
      </c>
      <c r="T1056" t="s">
        <v>190</v>
      </c>
      <c r="U1056">
        <v>20</v>
      </c>
      <c r="V1056" t="s">
        <v>163</v>
      </c>
      <c r="W1056" t="s">
        <v>191</v>
      </c>
      <c r="X1056">
        <v>20</v>
      </c>
      <c r="Y1056" t="s">
        <v>163</v>
      </c>
      <c r="Z1056" t="s">
        <v>192</v>
      </c>
      <c r="AA1056">
        <v>20</v>
      </c>
      <c r="AB1056" t="s">
        <v>163</v>
      </c>
      <c r="AC1056" t="s">
        <v>193</v>
      </c>
      <c r="AD1056">
        <v>20</v>
      </c>
      <c r="AE1056" t="s">
        <v>163</v>
      </c>
      <c r="AF1056" t="s">
        <v>194</v>
      </c>
      <c r="AG1056">
        <v>115200</v>
      </c>
      <c r="AH1056" t="s">
        <v>163</v>
      </c>
      <c r="AI1056" t="s">
        <v>195</v>
      </c>
      <c r="AJ1056">
        <v>12000</v>
      </c>
      <c r="AK1056" t="s">
        <v>163</v>
      </c>
      <c r="AL1056" t="s">
        <v>196</v>
      </c>
      <c r="AM1056">
        <v>30000</v>
      </c>
      <c r="AN1056" t="s">
        <v>163</v>
      </c>
    </row>
    <row r="1057" spans="1:40">
      <c r="A1057" s="26">
        <v>41509.808944560187</v>
      </c>
      <c r="B1057" t="s">
        <v>129</v>
      </c>
      <c r="C1057" t="s">
        <v>152</v>
      </c>
      <c r="D1057" t="s">
        <v>1197</v>
      </c>
      <c r="E1057" t="s">
        <v>157</v>
      </c>
      <c r="F1057" t="s">
        <v>158</v>
      </c>
      <c r="G1057" t="s">
        <v>159</v>
      </c>
      <c r="H1057" t="s">
        <v>198</v>
      </c>
      <c r="I1057">
        <v>60</v>
      </c>
      <c r="J1057" t="s">
        <v>163</v>
      </c>
      <c r="K1057" t="s">
        <v>199</v>
      </c>
      <c r="L1057">
        <v>40</v>
      </c>
      <c r="M1057" t="s">
        <v>163</v>
      </c>
      <c r="N1057" t="s">
        <v>200</v>
      </c>
      <c r="O1057">
        <v>50</v>
      </c>
      <c r="P1057" t="s">
        <v>163</v>
      </c>
      <c r="Q1057" t="s">
        <v>201</v>
      </c>
      <c r="R1057">
        <v>40</v>
      </c>
      <c r="S1057" t="s">
        <v>163</v>
      </c>
      <c r="T1057" t="s">
        <v>202</v>
      </c>
      <c r="U1057">
        <v>60</v>
      </c>
      <c r="V1057" t="s">
        <v>163</v>
      </c>
      <c r="W1057" t="s">
        <v>203</v>
      </c>
      <c r="X1057">
        <v>50</v>
      </c>
      <c r="Y1057" t="s">
        <v>163</v>
      </c>
      <c r="Z1057" t="s">
        <v>204</v>
      </c>
      <c r="AA1057">
        <v>50</v>
      </c>
      <c r="AB1057" t="s">
        <v>163</v>
      </c>
      <c r="AC1057" t="s">
        <v>205</v>
      </c>
      <c r="AD1057">
        <v>35</v>
      </c>
      <c r="AE1057" t="s">
        <v>163</v>
      </c>
      <c r="AF1057" t="s">
        <v>206</v>
      </c>
      <c r="AG1057">
        <v>8</v>
      </c>
      <c r="AH1057" t="s">
        <v>163</v>
      </c>
      <c r="AI1057" t="s">
        <v>207</v>
      </c>
      <c r="AJ1057">
        <v>90</v>
      </c>
      <c r="AK1057" t="s">
        <v>163</v>
      </c>
      <c r="AL1057" t="s">
        <v>208</v>
      </c>
      <c r="AM1057">
        <v>1</v>
      </c>
      <c r="AN1057" t="s">
        <v>163</v>
      </c>
    </row>
    <row r="1058" spans="1:40">
      <c r="A1058" s="26">
        <v>41509.808944560187</v>
      </c>
      <c r="B1058" t="s">
        <v>129</v>
      </c>
      <c r="C1058" t="s">
        <v>267</v>
      </c>
      <c r="D1058" t="s">
        <v>1198</v>
      </c>
      <c r="E1058" t="s">
        <v>157</v>
      </c>
      <c r="F1058" t="s">
        <v>158</v>
      </c>
      <c r="G1058" t="s">
        <v>159</v>
      </c>
      <c r="H1058" t="s">
        <v>160</v>
      </c>
      <c r="I1058">
        <v>240000</v>
      </c>
      <c r="J1058" t="s">
        <v>161</v>
      </c>
      <c r="K1058">
        <v>240000</v>
      </c>
      <c r="L1058" t="s">
        <v>162</v>
      </c>
      <c r="M1058">
        <v>500</v>
      </c>
      <c r="N1058" t="s">
        <v>163</v>
      </c>
      <c r="O1058" t="s">
        <v>164</v>
      </c>
      <c r="P1058">
        <v>300</v>
      </c>
      <c r="Q1058" t="s">
        <v>163</v>
      </c>
    </row>
    <row r="1059" spans="1:40">
      <c r="A1059" s="26">
        <v>41509.808944560187</v>
      </c>
      <c r="B1059" t="s">
        <v>129</v>
      </c>
      <c r="C1059" t="s">
        <v>267</v>
      </c>
      <c r="D1059" t="s">
        <v>1199</v>
      </c>
    </row>
    <row r="1060" spans="1:40">
      <c r="A1060" s="26">
        <v>41509.808944560187</v>
      </c>
      <c r="B1060" t="s">
        <v>129</v>
      </c>
      <c r="C1060" t="s">
        <v>265</v>
      </c>
      <c r="D1060" t="s">
        <v>1200</v>
      </c>
    </row>
    <row r="1061" spans="1:40">
      <c r="A1061" s="26">
        <v>41509.808944560187</v>
      </c>
      <c r="B1061" t="s">
        <v>129</v>
      </c>
      <c r="C1061" t="s">
        <v>265</v>
      </c>
      <c r="D1061" t="s">
        <v>1201</v>
      </c>
      <c r="E1061" t="s">
        <v>157</v>
      </c>
      <c r="F1061" t="s">
        <v>158</v>
      </c>
      <c r="G1061" t="s">
        <v>159</v>
      </c>
      <c r="H1061" t="s">
        <v>160</v>
      </c>
      <c r="I1061">
        <v>240000</v>
      </c>
      <c r="J1061" t="s">
        <v>161</v>
      </c>
      <c r="K1061">
        <v>240000</v>
      </c>
      <c r="L1061" t="s">
        <v>162</v>
      </c>
      <c r="M1061">
        <v>500</v>
      </c>
      <c r="N1061" t="s">
        <v>163</v>
      </c>
      <c r="O1061" t="s">
        <v>164</v>
      </c>
      <c r="P1061">
        <v>300</v>
      </c>
      <c r="Q1061" t="s">
        <v>163</v>
      </c>
    </row>
    <row r="1062" spans="1:40">
      <c r="A1062" s="26">
        <v>41509.808944560187</v>
      </c>
      <c r="B1062" t="s">
        <v>129</v>
      </c>
      <c r="C1062" t="s">
        <v>265</v>
      </c>
      <c r="D1062" t="s">
        <v>1202</v>
      </c>
      <c r="E1062" t="s">
        <v>157</v>
      </c>
      <c r="F1062" t="s">
        <v>158</v>
      </c>
      <c r="G1062" t="s">
        <v>159</v>
      </c>
      <c r="H1062" t="s">
        <v>166</v>
      </c>
      <c r="I1062">
        <v>49</v>
      </c>
      <c r="J1062" t="s">
        <v>163</v>
      </c>
      <c r="K1062" t="s">
        <v>167</v>
      </c>
      <c r="L1062">
        <v>130</v>
      </c>
      <c r="M1062" t="s">
        <v>163</v>
      </c>
      <c r="N1062" t="s">
        <v>168</v>
      </c>
      <c r="O1062">
        <v>180</v>
      </c>
      <c r="P1062" t="s">
        <v>163</v>
      </c>
      <c r="Q1062" t="s">
        <v>169</v>
      </c>
      <c r="R1062">
        <v>140</v>
      </c>
      <c r="S1062" t="s">
        <v>163</v>
      </c>
      <c r="T1062" t="s">
        <v>170</v>
      </c>
      <c r="U1062">
        <v>80</v>
      </c>
      <c r="V1062" t="s">
        <v>163</v>
      </c>
      <c r="W1062" t="s">
        <v>171</v>
      </c>
      <c r="X1062">
        <v>101</v>
      </c>
      <c r="Y1062" t="s">
        <v>163</v>
      </c>
      <c r="Z1062" t="s">
        <v>172</v>
      </c>
      <c r="AA1062">
        <v>190</v>
      </c>
      <c r="AB1062" t="s">
        <v>163</v>
      </c>
      <c r="AC1062" t="s">
        <v>173</v>
      </c>
      <c r="AD1062">
        <v>20</v>
      </c>
      <c r="AE1062" t="s">
        <v>163</v>
      </c>
    </row>
    <row r="1063" spans="1:40">
      <c r="A1063" s="26">
        <v>41509.808944560187</v>
      </c>
      <c r="B1063" t="s">
        <v>129</v>
      </c>
      <c r="C1063" t="s">
        <v>265</v>
      </c>
      <c r="D1063" t="s">
        <v>1203</v>
      </c>
    </row>
    <row r="1064" spans="1:40">
      <c r="A1064" s="26">
        <v>41509.808944560187</v>
      </c>
      <c r="B1064" t="s">
        <v>129</v>
      </c>
      <c r="C1064" t="s">
        <v>265</v>
      </c>
      <c r="D1064" t="s">
        <v>1204</v>
      </c>
      <c r="E1064" t="s">
        <v>157</v>
      </c>
      <c r="F1064" t="s">
        <v>158</v>
      </c>
      <c r="G1064" t="s">
        <v>159</v>
      </c>
      <c r="H1064" t="s">
        <v>176</v>
      </c>
      <c r="I1064">
        <v>50</v>
      </c>
      <c r="J1064" t="s">
        <v>163</v>
      </c>
      <c r="K1064" t="s">
        <v>177</v>
      </c>
      <c r="L1064">
        <v>50</v>
      </c>
      <c r="M1064" t="s">
        <v>163</v>
      </c>
      <c r="N1064" t="s">
        <v>178</v>
      </c>
      <c r="O1064">
        <v>50</v>
      </c>
      <c r="P1064" t="s">
        <v>163</v>
      </c>
    </row>
    <row r="1065" spans="1:40">
      <c r="A1065" s="26">
        <v>41509.808944560187</v>
      </c>
      <c r="B1065" t="s">
        <v>129</v>
      </c>
      <c r="C1065" t="s">
        <v>265</v>
      </c>
      <c r="D1065" t="s">
        <v>1205</v>
      </c>
      <c r="E1065" t="s">
        <v>157</v>
      </c>
      <c r="F1065" t="s">
        <v>158</v>
      </c>
      <c r="G1065" t="s">
        <v>159</v>
      </c>
      <c r="H1065" t="s">
        <v>180</v>
      </c>
      <c r="I1065">
        <v>35</v>
      </c>
      <c r="J1065" t="s">
        <v>163</v>
      </c>
      <c r="K1065" t="s">
        <v>181</v>
      </c>
      <c r="L1065">
        <v>5</v>
      </c>
      <c r="M1065" t="s">
        <v>163</v>
      </c>
      <c r="N1065" t="s">
        <v>182</v>
      </c>
      <c r="O1065">
        <v>60</v>
      </c>
      <c r="P1065" t="s">
        <v>163</v>
      </c>
    </row>
    <row r="1066" spans="1:40">
      <c r="A1066" s="26">
        <v>41509.808944560187</v>
      </c>
      <c r="B1066" t="s">
        <v>129</v>
      </c>
      <c r="C1066" t="s">
        <v>265</v>
      </c>
      <c r="D1066" t="s">
        <v>1206</v>
      </c>
      <c r="E1066" t="s">
        <v>157</v>
      </c>
      <c r="F1066" t="s">
        <v>158</v>
      </c>
      <c r="G1066" t="s">
        <v>159</v>
      </c>
      <c r="H1066" t="s">
        <v>184</v>
      </c>
      <c r="I1066">
        <v>1</v>
      </c>
      <c r="J1066" t="s">
        <v>163</v>
      </c>
    </row>
    <row r="1067" spans="1:40">
      <c r="A1067" s="26">
        <v>41509.808944560187</v>
      </c>
      <c r="B1067" t="s">
        <v>129</v>
      </c>
      <c r="C1067" t="s">
        <v>265</v>
      </c>
      <c r="D1067" t="s">
        <v>1207</v>
      </c>
      <c r="E1067" t="s">
        <v>157</v>
      </c>
      <c r="F1067" t="s">
        <v>158</v>
      </c>
      <c r="G1067" t="s">
        <v>159</v>
      </c>
      <c r="H1067" t="s">
        <v>186</v>
      </c>
      <c r="I1067">
        <v>30</v>
      </c>
      <c r="J1067" t="s">
        <v>163</v>
      </c>
      <c r="K1067" t="s">
        <v>187</v>
      </c>
      <c r="L1067">
        <v>30</v>
      </c>
      <c r="M1067" t="s">
        <v>163</v>
      </c>
      <c r="N1067" t="s">
        <v>188</v>
      </c>
      <c r="O1067">
        <v>30</v>
      </c>
      <c r="P1067" t="s">
        <v>163</v>
      </c>
      <c r="Q1067" t="s">
        <v>189</v>
      </c>
      <c r="R1067">
        <v>10</v>
      </c>
      <c r="S1067" t="s">
        <v>163</v>
      </c>
      <c r="T1067" t="s">
        <v>190</v>
      </c>
      <c r="U1067">
        <v>20</v>
      </c>
      <c r="V1067" t="s">
        <v>163</v>
      </c>
      <c r="W1067" t="s">
        <v>191</v>
      </c>
      <c r="X1067">
        <v>20</v>
      </c>
      <c r="Y1067" t="s">
        <v>163</v>
      </c>
      <c r="Z1067" t="s">
        <v>192</v>
      </c>
      <c r="AA1067">
        <v>20</v>
      </c>
      <c r="AB1067" t="s">
        <v>163</v>
      </c>
      <c r="AC1067" t="s">
        <v>193</v>
      </c>
      <c r="AD1067">
        <v>20</v>
      </c>
      <c r="AE1067" t="s">
        <v>163</v>
      </c>
      <c r="AF1067" t="s">
        <v>194</v>
      </c>
      <c r="AG1067">
        <v>115200</v>
      </c>
      <c r="AH1067" t="s">
        <v>163</v>
      </c>
      <c r="AI1067" t="s">
        <v>195</v>
      </c>
      <c r="AJ1067">
        <v>12000</v>
      </c>
      <c r="AK1067" t="s">
        <v>163</v>
      </c>
      <c r="AL1067" t="s">
        <v>196</v>
      </c>
      <c r="AM1067">
        <v>30000</v>
      </c>
      <c r="AN1067" t="s">
        <v>163</v>
      </c>
    </row>
    <row r="1068" spans="1:40">
      <c r="A1068" s="26">
        <v>41509.808944560187</v>
      </c>
      <c r="B1068" t="s">
        <v>129</v>
      </c>
      <c r="C1068" t="s">
        <v>265</v>
      </c>
      <c r="D1068" t="s">
        <v>1208</v>
      </c>
      <c r="E1068" t="s">
        <v>157</v>
      </c>
      <c r="F1068" t="s">
        <v>158</v>
      </c>
      <c r="G1068" t="s">
        <v>159</v>
      </c>
      <c r="H1068" t="s">
        <v>198</v>
      </c>
      <c r="I1068">
        <v>60</v>
      </c>
      <c r="J1068" t="s">
        <v>163</v>
      </c>
      <c r="K1068" t="s">
        <v>199</v>
      </c>
      <c r="L1068">
        <v>40</v>
      </c>
      <c r="M1068" t="s">
        <v>163</v>
      </c>
      <c r="N1068" t="s">
        <v>200</v>
      </c>
      <c r="O1068">
        <v>50</v>
      </c>
      <c r="P1068" t="s">
        <v>163</v>
      </c>
      <c r="Q1068" t="s">
        <v>201</v>
      </c>
      <c r="R1068">
        <v>40</v>
      </c>
      <c r="S1068" t="s">
        <v>163</v>
      </c>
      <c r="T1068" t="s">
        <v>202</v>
      </c>
      <c r="U1068">
        <v>60</v>
      </c>
      <c r="V1068" t="s">
        <v>163</v>
      </c>
      <c r="W1068" t="s">
        <v>203</v>
      </c>
      <c r="X1068">
        <v>50</v>
      </c>
      <c r="Y1068" t="s">
        <v>163</v>
      </c>
      <c r="Z1068" t="s">
        <v>204</v>
      </c>
      <c r="AA1068">
        <v>50</v>
      </c>
      <c r="AB1068" t="s">
        <v>163</v>
      </c>
      <c r="AC1068" t="s">
        <v>205</v>
      </c>
      <c r="AD1068">
        <v>35</v>
      </c>
      <c r="AE1068" t="s">
        <v>163</v>
      </c>
      <c r="AF1068" t="s">
        <v>206</v>
      </c>
      <c r="AG1068">
        <v>8</v>
      </c>
      <c r="AH1068" t="s">
        <v>163</v>
      </c>
      <c r="AI1068" t="s">
        <v>207</v>
      </c>
      <c r="AJ1068">
        <v>90</v>
      </c>
      <c r="AK1068" t="s">
        <v>163</v>
      </c>
      <c r="AL1068" t="s">
        <v>208</v>
      </c>
      <c r="AM1068">
        <v>1</v>
      </c>
      <c r="AN1068" t="s">
        <v>163</v>
      </c>
    </row>
    <row r="1069" spans="1:40">
      <c r="A1069" s="26">
        <v>41509.808944560187</v>
      </c>
      <c r="B1069" t="s">
        <v>129</v>
      </c>
      <c r="C1069" t="s">
        <v>265</v>
      </c>
      <c r="D1069" t="s">
        <v>1209</v>
      </c>
      <c r="E1069" t="s">
        <v>157</v>
      </c>
      <c r="F1069" t="s">
        <v>158</v>
      </c>
      <c r="G1069" t="s">
        <v>159</v>
      </c>
      <c r="H1069" t="s">
        <v>210</v>
      </c>
      <c r="I1069">
        <v>33</v>
      </c>
      <c r="J1069" t="s">
        <v>163</v>
      </c>
      <c r="K1069" t="s">
        <v>211</v>
      </c>
      <c r="L1069">
        <v>33</v>
      </c>
      <c r="M1069" t="s">
        <v>163</v>
      </c>
      <c r="N1069" t="s">
        <v>212</v>
      </c>
      <c r="O1069">
        <v>34</v>
      </c>
      <c r="P1069" t="s">
        <v>163</v>
      </c>
      <c r="Q1069" t="s">
        <v>190</v>
      </c>
      <c r="R1069">
        <v>20</v>
      </c>
      <c r="S1069" t="s">
        <v>163</v>
      </c>
      <c r="T1069" t="s">
        <v>191</v>
      </c>
      <c r="U1069">
        <v>20</v>
      </c>
      <c r="V1069" t="s">
        <v>163</v>
      </c>
      <c r="W1069" t="s">
        <v>192</v>
      </c>
      <c r="X1069">
        <v>20</v>
      </c>
      <c r="Y1069" t="s">
        <v>163</v>
      </c>
      <c r="Z1069" t="s">
        <v>213</v>
      </c>
      <c r="AA1069">
        <v>20</v>
      </c>
      <c r="AB1069" t="s">
        <v>163</v>
      </c>
      <c r="AC1069" t="s">
        <v>214</v>
      </c>
      <c r="AD1069">
        <v>20</v>
      </c>
      <c r="AE1069" t="s">
        <v>163</v>
      </c>
      <c r="AF1069" t="s">
        <v>215</v>
      </c>
      <c r="AG1069">
        <v>20</v>
      </c>
      <c r="AH1069" t="s">
        <v>163</v>
      </c>
      <c r="AI1069" t="s">
        <v>194</v>
      </c>
      <c r="AJ1069">
        <v>115200</v>
      </c>
      <c r="AK1069" t="s">
        <v>163</v>
      </c>
      <c r="AL1069" t="s">
        <v>195</v>
      </c>
      <c r="AM1069">
        <v>12000</v>
      </c>
      <c r="AN1069" t="s">
        <v>163</v>
      </c>
    </row>
    <row r="1070" spans="1:40">
      <c r="A1070" s="26">
        <v>41509.808944560187</v>
      </c>
      <c r="B1070" t="s">
        <v>129</v>
      </c>
      <c r="C1070" t="s">
        <v>265</v>
      </c>
      <c r="D1070" t="s">
        <v>1210</v>
      </c>
      <c r="E1070" t="s">
        <v>131</v>
      </c>
      <c r="F1070" t="s">
        <v>220</v>
      </c>
      <c r="G1070" t="s">
        <v>221</v>
      </c>
    </row>
    <row r="1071" spans="1:40">
      <c r="A1071" s="26">
        <v>41509.808944560187</v>
      </c>
      <c r="B1071" t="s">
        <v>129</v>
      </c>
      <c r="C1071" t="s">
        <v>265</v>
      </c>
      <c r="D1071" t="s">
        <v>1211</v>
      </c>
      <c r="E1071" t="s">
        <v>131</v>
      </c>
      <c r="F1071" t="s">
        <v>1212</v>
      </c>
      <c r="G1071" t="s">
        <v>1213</v>
      </c>
      <c r="H1071" t="s">
        <v>1214</v>
      </c>
    </row>
    <row r="1072" spans="1:40">
      <c r="A1072" s="26">
        <v>41509.808944560187</v>
      </c>
      <c r="B1072" t="s">
        <v>129</v>
      </c>
      <c r="C1072" t="s">
        <v>423</v>
      </c>
      <c r="D1072" t="s">
        <v>1215</v>
      </c>
    </row>
    <row r="1073" spans="1:40">
      <c r="A1073" s="26">
        <v>41509.808944560187</v>
      </c>
      <c r="B1073" t="s">
        <v>129</v>
      </c>
      <c r="C1073" t="s">
        <v>423</v>
      </c>
      <c r="D1073" t="s">
        <v>1216</v>
      </c>
      <c r="E1073" t="s">
        <v>157</v>
      </c>
      <c r="F1073" t="s">
        <v>158</v>
      </c>
      <c r="G1073" t="s">
        <v>159</v>
      </c>
      <c r="H1073" t="s">
        <v>160</v>
      </c>
      <c r="I1073">
        <v>240000</v>
      </c>
      <c r="J1073" t="s">
        <v>161</v>
      </c>
      <c r="K1073">
        <v>240000</v>
      </c>
      <c r="L1073" t="s">
        <v>162</v>
      </c>
      <c r="M1073">
        <v>500</v>
      </c>
      <c r="N1073" t="s">
        <v>163</v>
      </c>
      <c r="O1073" t="s">
        <v>164</v>
      </c>
      <c r="P1073">
        <v>300</v>
      </c>
      <c r="Q1073" t="s">
        <v>163</v>
      </c>
    </row>
    <row r="1074" spans="1:40">
      <c r="A1074" s="26">
        <v>41509.808944560187</v>
      </c>
      <c r="B1074" t="s">
        <v>129</v>
      </c>
      <c r="C1074" t="s">
        <v>423</v>
      </c>
      <c r="D1074" t="s">
        <v>1217</v>
      </c>
      <c r="E1074" t="s">
        <v>157</v>
      </c>
      <c r="F1074" t="s">
        <v>158</v>
      </c>
      <c r="G1074" t="s">
        <v>159</v>
      </c>
      <c r="H1074" t="s">
        <v>166</v>
      </c>
      <c r="I1074">
        <v>49</v>
      </c>
      <c r="J1074" t="s">
        <v>163</v>
      </c>
      <c r="K1074" t="s">
        <v>167</v>
      </c>
      <c r="L1074">
        <v>130</v>
      </c>
      <c r="M1074" t="s">
        <v>163</v>
      </c>
      <c r="N1074" t="s">
        <v>168</v>
      </c>
      <c r="O1074">
        <v>180</v>
      </c>
      <c r="P1074" t="s">
        <v>163</v>
      </c>
      <c r="Q1074" t="s">
        <v>169</v>
      </c>
      <c r="R1074">
        <v>140</v>
      </c>
      <c r="S1074" t="s">
        <v>163</v>
      </c>
      <c r="T1074" t="s">
        <v>170</v>
      </c>
      <c r="U1074">
        <v>80</v>
      </c>
      <c r="V1074" t="s">
        <v>163</v>
      </c>
      <c r="W1074" t="s">
        <v>171</v>
      </c>
      <c r="X1074">
        <v>101</v>
      </c>
      <c r="Y1074" t="s">
        <v>163</v>
      </c>
      <c r="Z1074" t="s">
        <v>172</v>
      </c>
      <c r="AA1074">
        <v>190</v>
      </c>
      <c r="AB1074" t="s">
        <v>163</v>
      </c>
      <c r="AC1074" t="s">
        <v>173</v>
      </c>
      <c r="AD1074">
        <v>20</v>
      </c>
      <c r="AE1074" t="s">
        <v>163</v>
      </c>
    </row>
    <row r="1075" spans="1:40">
      <c r="A1075" s="26">
        <v>41509.808944560187</v>
      </c>
      <c r="B1075" t="s">
        <v>129</v>
      </c>
      <c r="C1075" t="s">
        <v>423</v>
      </c>
      <c r="D1075" t="s">
        <v>1218</v>
      </c>
    </row>
    <row r="1076" spans="1:40">
      <c r="A1076" s="26">
        <v>41509.808944560187</v>
      </c>
      <c r="B1076" t="s">
        <v>129</v>
      </c>
      <c r="C1076" t="s">
        <v>423</v>
      </c>
      <c r="D1076" t="s">
        <v>1219</v>
      </c>
      <c r="E1076" t="s">
        <v>157</v>
      </c>
      <c r="F1076" t="s">
        <v>158</v>
      </c>
      <c r="G1076" t="s">
        <v>159</v>
      </c>
      <c r="H1076" t="s">
        <v>176</v>
      </c>
      <c r="I1076">
        <v>50</v>
      </c>
      <c r="J1076" t="s">
        <v>163</v>
      </c>
      <c r="K1076" t="s">
        <v>177</v>
      </c>
      <c r="L1076">
        <v>50</v>
      </c>
      <c r="M1076" t="s">
        <v>163</v>
      </c>
      <c r="N1076" t="s">
        <v>178</v>
      </c>
      <c r="O1076">
        <v>50</v>
      </c>
      <c r="P1076" t="s">
        <v>163</v>
      </c>
    </row>
    <row r="1077" spans="1:40">
      <c r="A1077" s="26">
        <v>41509.808944560187</v>
      </c>
      <c r="B1077" t="s">
        <v>129</v>
      </c>
      <c r="C1077" t="s">
        <v>423</v>
      </c>
      <c r="D1077" t="s">
        <v>1220</v>
      </c>
      <c r="E1077" t="s">
        <v>157</v>
      </c>
      <c r="F1077" t="s">
        <v>158</v>
      </c>
      <c r="G1077" t="s">
        <v>159</v>
      </c>
      <c r="H1077" t="s">
        <v>180</v>
      </c>
      <c r="I1077">
        <v>35</v>
      </c>
      <c r="J1077" t="s">
        <v>163</v>
      </c>
      <c r="K1077" t="s">
        <v>181</v>
      </c>
      <c r="L1077">
        <v>5</v>
      </c>
      <c r="M1077" t="s">
        <v>163</v>
      </c>
      <c r="N1077" t="s">
        <v>182</v>
      </c>
      <c r="O1077">
        <v>60</v>
      </c>
      <c r="P1077" t="s">
        <v>163</v>
      </c>
    </row>
    <row r="1078" spans="1:40">
      <c r="A1078" s="26">
        <v>41509.808944560187</v>
      </c>
      <c r="B1078" t="s">
        <v>129</v>
      </c>
      <c r="C1078" t="s">
        <v>423</v>
      </c>
      <c r="D1078" t="s">
        <v>1221</v>
      </c>
      <c r="E1078" t="s">
        <v>157</v>
      </c>
      <c r="F1078" t="s">
        <v>158</v>
      </c>
      <c r="G1078" t="s">
        <v>159</v>
      </c>
      <c r="H1078" t="s">
        <v>184</v>
      </c>
      <c r="I1078">
        <v>1</v>
      </c>
      <c r="J1078" t="s">
        <v>163</v>
      </c>
    </row>
    <row r="1079" spans="1:40">
      <c r="A1079" s="26">
        <v>41509.808944560187</v>
      </c>
      <c r="B1079" t="s">
        <v>129</v>
      </c>
      <c r="C1079" t="s">
        <v>423</v>
      </c>
      <c r="D1079" t="s">
        <v>1222</v>
      </c>
      <c r="E1079" t="s">
        <v>157</v>
      </c>
      <c r="F1079" t="s">
        <v>158</v>
      </c>
      <c r="G1079" t="s">
        <v>159</v>
      </c>
      <c r="H1079" t="s">
        <v>186</v>
      </c>
      <c r="I1079">
        <v>30</v>
      </c>
      <c r="J1079" t="s">
        <v>163</v>
      </c>
      <c r="K1079" t="s">
        <v>187</v>
      </c>
      <c r="L1079">
        <v>30</v>
      </c>
      <c r="M1079" t="s">
        <v>163</v>
      </c>
      <c r="N1079" t="s">
        <v>188</v>
      </c>
      <c r="O1079">
        <v>30</v>
      </c>
      <c r="P1079" t="s">
        <v>163</v>
      </c>
      <c r="Q1079" t="s">
        <v>189</v>
      </c>
      <c r="R1079">
        <v>10</v>
      </c>
      <c r="S1079" t="s">
        <v>163</v>
      </c>
      <c r="T1079" t="s">
        <v>190</v>
      </c>
      <c r="U1079">
        <v>20</v>
      </c>
      <c r="V1079" t="s">
        <v>163</v>
      </c>
      <c r="W1079" t="s">
        <v>191</v>
      </c>
      <c r="X1079">
        <v>20</v>
      </c>
      <c r="Y1079" t="s">
        <v>163</v>
      </c>
      <c r="Z1079" t="s">
        <v>192</v>
      </c>
      <c r="AA1079">
        <v>20</v>
      </c>
      <c r="AB1079" t="s">
        <v>163</v>
      </c>
      <c r="AC1079" t="s">
        <v>193</v>
      </c>
      <c r="AD1079">
        <v>20</v>
      </c>
      <c r="AE1079" t="s">
        <v>163</v>
      </c>
      <c r="AF1079" t="s">
        <v>194</v>
      </c>
      <c r="AG1079">
        <v>115200</v>
      </c>
      <c r="AH1079" t="s">
        <v>163</v>
      </c>
      <c r="AI1079" t="s">
        <v>195</v>
      </c>
      <c r="AJ1079">
        <v>12000</v>
      </c>
      <c r="AK1079" t="s">
        <v>163</v>
      </c>
      <c r="AL1079" t="s">
        <v>196</v>
      </c>
      <c r="AM1079">
        <v>30000</v>
      </c>
      <c r="AN1079" t="s">
        <v>163</v>
      </c>
    </row>
    <row r="1080" spans="1:40">
      <c r="A1080" s="26">
        <v>41509.808944560187</v>
      </c>
      <c r="B1080" t="s">
        <v>129</v>
      </c>
      <c r="C1080" t="s">
        <v>423</v>
      </c>
      <c r="D1080" t="s">
        <v>1223</v>
      </c>
      <c r="E1080" t="s">
        <v>157</v>
      </c>
      <c r="F1080" t="s">
        <v>158</v>
      </c>
      <c r="G1080" t="s">
        <v>159</v>
      </c>
      <c r="H1080" t="s">
        <v>198</v>
      </c>
      <c r="I1080">
        <v>60</v>
      </c>
      <c r="J1080" t="s">
        <v>163</v>
      </c>
      <c r="K1080" t="s">
        <v>199</v>
      </c>
      <c r="L1080">
        <v>40</v>
      </c>
      <c r="M1080" t="s">
        <v>163</v>
      </c>
      <c r="N1080" t="s">
        <v>200</v>
      </c>
      <c r="O1080">
        <v>50</v>
      </c>
      <c r="P1080" t="s">
        <v>163</v>
      </c>
      <c r="Q1080" t="s">
        <v>201</v>
      </c>
      <c r="R1080">
        <v>40</v>
      </c>
      <c r="S1080" t="s">
        <v>163</v>
      </c>
      <c r="T1080" t="s">
        <v>202</v>
      </c>
      <c r="U1080">
        <v>60</v>
      </c>
      <c r="V1080" t="s">
        <v>163</v>
      </c>
      <c r="W1080" t="s">
        <v>203</v>
      </c>
      <c r="X1080">
        <v>50</v>
      </c>
      <c r="Y1080" t="s">
        <v>163</v>
      </c>
      <c r="Z1080" t="s">
        <v>204</v>
      </c>
      <c r="AA1080">
        <v>50</v>
      </c>
      <c r="AB1080" t="s">
        <v>163</v>
      </c>
      <c r="AC1080" t="s">
        <v>205</v>
      </c>
      <c r="AD1080">
        <v>35</v>
      </c>
      <c r="AE1080" t="s">
        <v>163</v>
      </c>
      <c r="AF1080" t="s">
        <v>206</v>
      </c>
      <c r="AG1080">
        <v>8</v>
      </c>
      <c r="AH1080" t="s">
        <v>163</v>
      </c>
      <c r="AI1080" t="s">
        <v>207</v>
      </c>
      <c r="AJ1080">
        <v>90</v>
      </c>
      <c r="AK1080" t="s">
        <v>163</v>
      </c>
      <c r="AL1080" t="s">
        <v>208</v>
      </c>
      <c r="AM1080">
        <v>1</v>
      </c>
      <c r="AN1080" t="s">
        <v>163</v>
      </c>
    </row>
    <row r="1081" spans="1:40">
      <c r="A1081" s="26">
        <v>41509.808944560187</v>
      </c>
      <c r="B1081" t="s">
        <v>129</v>
      </c>
      <c r="C1081" t="s">
        <v>269</v>
      </c>
      <c r="D1081" t="s">
        <v>1224</v>
      </c>
      <c r="E1081" t="s">
        <v>157</v>
      </c>
      <c r="F1081" t="s">
        <v>158</v>
      </c>
      <c r="G1081" t="s">
        <v>159</v>
      </c>
      <c r="H1081" t="s">
        <v>160</v>
      </c>
      <c r="I1081">
        <v>240000</v>
      </c>
      <c r="J1081" t="s">
        <v>161</v>
      </c>
      <c r="K1081">
        <v>240000</v>
      </c>
      <c r="L1081" t="s">
        <v>162</v>
      </c>
      <c r="M1081">
        <v>500</v>
      </c>
      <c r="N1081" t="s">
        <v>163</v>
      </c>
      <c r="O1081" t="s">
        <v>164</v>
      </c>
      <c r="P1081">
        <v>300</v>
      </c>
      <c r="Q1081" t="s">
        <v>163</v>
      </c>
    </row>
    <row r="1082" spans="1:40">
      <c r="A1082" s="26">
        <v>41509.808944560187</v>
      </c>
      <c r="B1082" t="s">
        <v>129</v>
      </c>
      <c r="C1082" t="s">
        <v>269</v>
      </c>
      <c r="D1082" t="s">
        <v>1225</v>
      </c>
      <c r="E1082" t="s">
        <v>157</v>
      </c>
      <c r="F1082" t="s">
        <v>158</v>
      </c>
      <c r="G1082" t="s">
        <v>159</v>
      </c>
      <c r="H1082" t="s">
        <v>166</v>
      </c>
      <c r="I1082">
        <v>49</v>
      </c>
      <c r="J1082" t="s">
        <v>163</v>
      </c>
      <c r="K1082" t="s">
        <v>167</v>
      </c>
      <c r="L1082">
        <v>130</v>
      </c>
      <c r="M1082" t="s">
        <v>163</v>
      </c>
      <c r="N1082" t="s">
        <v>168</v>
      </c>
      <c r="O1082">
        <v>180</v>
      </c>
      <c r="P1082" t="s">
        <v>163</v>
      </c>
      <c r="Q1082" t="s">
        <v>169</v>
      </c>
      <c r="R1082">
        <v>140</v>
      </c>
      <c r="S1082" t="s">
        <v>163</v>
      </c>
      <c r="T1082" t="s">
        <v>170</v>
      </c>
      <c r="U1082">
        <v>80</v>
      </c>
      <c r="V1082" t="s">
        <v>163</v>
      </c>
      <c r="W1082" t="s">
        <v>171</v>
      </c>
      <c r="X1082">
        <v>101</v>
      </c>
      <c r="Y1082" t="s">
        <v>163</v>
      </c>
      <c r="Z1082" t="s">
        <v>172</v>
      </c>
      <c r="AA1082">
        <v>190</v>
      </c>
      <c r="AB1082" t="s">
        <v>163</v>
      </c>
      <c r="AC1082" t="s">
        <v>173</v>
      </c>
      <c r="AD1082">
        <v>20</v>
      </c>
      <c r="AE1082" t="s">
        <v>163</v>
      </c>
    </row>
    <row r="1083" spans="1:40">
      <c r="A1083" s="26">
        <v>41509.808944560187</v>
      </c>
      <c r="B1083" t="s">
        <v>129</v>
      </c>
      <c r="C1083" t="s">
        <v>269</v>
      </c>
      <c r="D1083" t="s">
        <v>1226</v>
      </c>
    </row>
    <row r="1084" spans="1:40">
      <c r="A1084" s="26">
        <v>41509.808944560187</v>
      </c>
      <c r="B1084" t="s">
        <v>129</v>
      </c>
      <c r="C1084" t="s">
        <v>269</v>
      </c>
      <c r="D1084" t="s">
        <v>1227</v>
      </c>
      <c r="E1084" t="s">
        <v>157</v>
      </c>
      <c r="F1084" t="s">
        <v>158</v>
      </c>
      <c r="G1084" t="s">
        <v>159</v>
      </c>
      <c r="H1084" t="s">
        <v>176</v>
      </c>
      <c r="I1084">
        <v>50</v>
      </c>
      <c r="J1084" t="s">
        <v>163</v>
      </c>
      <c r="K1084" t="s">
        <v>177</v>
      </c>
      <c r="L1084">
        <v>50</v>
      </c>
      <c r="M1084" t="s">
        <v>163</v>
      </c>
      <c r="N1084" t="s">
        <v>178</v>
      </c>
      <c r="O1084">
        <v>50</v>
      </c>
      <c r="P1084" t="s">
        <v>163</v>
      </c>
    </row>
    <row r="1085" spans="1:40">
      <c r="A1085" s="26">
        <v>41509.808944560187</v>
      </c>
      <c r="B1085" t="s">
        <v>129</v>
      </c>
      <c r="C1085" t="s">
        <v>269</v>
      </c>
      <c r="D1085" t="s">
        <v>1228</v>
      </c>
      <c r="E1085" t="s">
        <v>157</v>
      </c>
      <c r="F1085" t="s">
        <v>158</v>
      </c>
      <c r="G1085" t="s">
        <v>159</v>
      </c>
      <c r="H1085" t="s">
        <v>180</v>
      </c>
      <c r="I1085">
        <v>35</v>
      </c>
      <c r="J1085" t="s">
        <v>163</v>
      </c>
      <c r="K1085" t="s">
        <v>181</v>
      </c>
      <c r="L1085">
        <v>5</v>
      </c>
      <c r="M1085" t="s">
        <v>163</v>
      </c>
      <c r="N1085" t="s">
        <v>182</v>
      </c>
      <c r="O1085">
        <v>60</v>
      </c>
      <c r="P1085" t="s">
        <v>163</v>
      </c>
    </row>
    <row r="1086" spans="1:40">
      <c r="A1086" s="26">
        <v>41509.808944560187</v>
      </c>
      <c r="B1086" t="s">
        <v>129</v>
      </c>
      <c r="C1086" t="s">
        <v>269</v>
      </c>
      <c r="D1086" t="s">
        <v>1229</v>
      </c>
      <c r="E1086" t="s">
        <v>157</v>
      </c>
      <c r="F1086" t="s">
        <v>158</v>
      </c>
      <c r="G1086" t="s">
        <v>159</v>
      </c>
      <c r="H1086" t="s">
        <v>184</v>
      </c>
      <c r="I1086">
        <v>1</v>
      </c>
      <c r="J1086" t="s">
        <v>163</v>
      </c>
    </row>
    <row r="1087" spans="1:40">
      <c r="A1087" s="26">
        <v>41509.808944560187</v>
      </c>
      <c r="B1087" t="s">
        <v>129</v>
      </c>
      <c r="C1087" t="s">
        <v>269</v>
      </c>
      <c r="D1087" t="s">
        <v>1230</v>
      </c>
      <c r="E1087" t="s">
        <v>157</v>
      </c>
      <c r="F1087" t="s">
        <v>158</v>
      </c>
      <c r="G1087" t="s">
        <v>159</v>
      </c>
      <c r="H1087" t="s">
        <v>186</v>
      </c>
      <c r="I1087">
        <v>30</v>
      </c>
      <c r="J1087" t="s">
        <v>163</v>
      </c>
      <c r="K1087" t="s">
        <v>187</v>
      </c>
      <c r="L1087">
        <v>30</v>
      </c>
      <c r="M1087" t="s">
        <v>163</v>
      </c>
      <c r="N1087" t="s">
        <v>188</v>
      </c>
      <c r="O1087">
        <v>30</v>
      </c>
      <c r="P1087" t="s">
        <v>163</v>
      </c>
      <c r="Q1087" t="s">
        <v>189</v>
      </c>
      <c r="R1087">
        <v>10</v>
      </c>
      <c r="S1087" t="s">
        <v>163</v>
      </c>
      <c r="T1087" t="s">
        <v>190</v>
      </c>
      <c r="U1087">
        <v>20</v>
      </c>
      <c r="V1087" t="s">
        <v>163</v>
      </c>
      <c r="W1087" t="s">
        <v>191</v>
      </c>
      <c r="X1087">
        <v>20</v>
      </c>
      <c r="Y1087" t="s">
        <v>163</v>
      </c>
      <c r="Z1087" t="s">
        <v>192</v>
      </c>
      <c r="AA1087">
        <v>20</v>
      </c>
      <c r="AB1087" t="s">
        <v>163</v>
      </c>
      <c r="AC1087" t="s">
        <v>193</v>
      </c>
      <c r="AD1087">
        <v>20</v>
      </c>
      <c r="AE1087" t="s">
        <v>163</v>
      </c>
      <c r="AF1087" t="s">
        <v>194</v>
      </c>
      <c r="AG1087">
        <v>115200</v>
      </c>
      <c r="AH1087" t="s">
        <v>163</v>
      </c>
      <c r="AI1087" t="s">
        <v>195</v>
      </c>
      <c r="AJ1087">
        <v>12000</v>
      </c>
      <c r="AK1087" t="s">
        <v>163</v>
      </c>
      <c r="AL1087" t="s">
        <v>196</v>
      </c>
      <c r="AM1087">
        <v>30000</v>
      </c>
      <c r="AN1087" t="s">
        <v>163</v>
      </c>
    </row>
    <row r="1088" spans="1:40">
      <c r="A1088" s="26">
        <v>41509.808944560187</v>
      </c>
      <c r="B1088" t="s">
        <v>129</v>
      </c>
      <c r="C1088" t="s">
        <v>269</v>
      </c>
      <c r="D1088" t="s">
        <v>1231</v>
      </c>
    </row>
    <row r="1089" spans="1:40">
      <c r="A1089" s="26">
        <v>41509.808944571756</v>
      </c>
      <c r="B1089" t="s">
        <v>129</v>
      </c>
      <c r="C1089" t="s">
        <v>152</v>
      </c>
      <c r="D1089" t="s">
        <v>1232</v>
      </c>
      <c r="E1089" t="s">
        <v>131</v>
      </c>
      <c r="F1089" t="s">
        <v>220</v>
      </c>
      <c r="G1089" t="s">
        <v>221</v>
      </c>
    </row>
    <row r="1090" spans="1:40">
      <c r="A1090" s="26">
        <v>41509.808944571756</v>
      </c>
      <c r="B1090" t="s">
        <v>129</v>
      </c>
      <c r="C1090" t="s">
        <v>152</v>
      </c>
      <c r="D1090" t="s">
        <v>1233</v>
      </c>
      <c r="E1090" t="s">
        <v>131</v>
      </c>
      <c r="F1090" t="s">
        <v>1234</v>
      </c>
      <c r="G1090" t="s">
        <v>1235</v>
      </c>
      <c r="H1090" t="s">
        <v>1236</v>
      </c>
    </row>
    <row r="1091" spans="1:40">
      <c r="A1091" s="26">
        <v>41509.808944571756</v>
      </c>
      <c r="B1091" t="s">
        <v>129</v>
      </c>
      <c r="C1091" t="s">
        <v>152</v>
      </c>
      <c r="D1091" t="s">
        <v>1237</v>
      </c>
      <c r="E1091" t="s">
        <v>157</v>
      </c>
      <c r="F1091" t="s">
        <v>158</v>
      </c>
      <c r="G1091" t="s">
        <v>159</v>
      </c>
      <c r="H1091" t="s">
        <v>210</v>
      </c>
      <c r="I1091">
        <v>33</v>
      </c>
      <c r="J1091" t="s">
        <v>163</v>
      </c>
      <c r="K1091" t="s">
        <v>211</v>
      </c>
      <c r="L1091">
        <v>33</v>
      </c>
      <c r="M1091" t="s">
        <v>163</v>
      </c>
      <c r="N1091" t="s">
        <v>212</v>
      </c>
      <c r="O1091">
        <v>34</v>
      </c>
      <c r="P1091" t="s">
        <v>163</v>
      </c>
      <c r="Q1091" t="s">
        <v>190</v>
      </c>
      <c r="R1091">
        <v>20</v>
      </c>
      <c r="S1091" t="s">
        <v>163</v>
      </c>
      <c r="T1091" t="s">
        <v>191</v>
      </c>
      <c r="U1091">
        <v>20</v>
      </c>
      <c r="V1091" t="s">
        <v>163</v>
      </c>
      <c r="W1091" t="s">
        <v>192</v>
      </c>
      <c r="X1091">
        <v>20</v>
      </c>
      <c r="Y1091" t="s">
        <v>163</v>
      </c>
      <c r="Z1091" t="s">
        <v>213</v>
      </c>
      <c r="AA1091">
        <v>20</v>
      </c>
      <c r="AB1091" t="s">
        <v>163</v>
      </c>
      <c r="AC1091" t="s">
        <v>214</v>
      </c>
      <c r="AD1091">
        <v>20</v>
      </c>
      <c r="AE1091" t="s">
        <v>163</v>
      </c>
      <c r="AF1091" t="s">
        <v>215</v>
      </c>
      <c r="AG1091">
        <v>20</v>
      </c>
      <c r="AH1091" t="s">
        <v>163</v>
      </c>
      <c r="AI1091" t="s">
        <v>194</v>
      </c>
      <c r="AJ1091">
        <v>115200</v>
      </c>
      <c r="AK1091" t="s">
        <v>163</v>
      </c>
      <c r="AL1091" t="s">
        <v>195</v>
      </c>
      <c r="AM1091">
        <v>12000</v>
      </c>
      <c r="AN1091" t="s">
        <v>163</v>
      </c>
    </row>
    <row r="1092" spans="1:40">
      <c r="A1092" s="26">
        <v>41509.808944571756</v>
      </c>
      <c r="B1092" t="s">
        <v>129</v>
      </c>
      <c r="C1092" t="s">
        <v>267</v>
      </c>
      <c r="D1092" t="s">
        <v>1238</v>
      </c>
      <c r="E1092" t="s">
        <v>157</v>
      </c>
      <c r="F1092" t="s">
        <v>158</v>
      </c>
      <c r="G1092" t="s">
        <v>159</v>
      </c>
      <c r="H1092" t="s">
        <v>166</v>
      </c>
      <c r="I1092">
        <v>49</v>
      </c>
      <c r="J1092" t="s">
        <v>163</v>
      </c>
      <c r="K1092" t="s">
        <v>167</v>
      </c>
      <c r="L1092">
        <v>130</v>
      </c>
      <c r="M1092" t="s">
        <v>163</v>
      </c>
      <c r="N1092" t="s">
        <v>168</v>
      </c>
      <c r="O1092">
        <v>180</v>
      </c>
      <c r="P1092" t="s">
        <v>163</v>
      </c>
      <c r="Q1092" t="s">
        <v>169</v>
      </c>
      <c r="R1092">
        <v>140</v>
      </c>
      <c r="S1092" t="s">
        <v>163</v>
      </c>
      <c r="T1092" t="s">
        <v>170</v>
      </c>
      <c r="U1092">
        <v>80</v>
      </c>
      <c r="V1092" t="s">
        <v>163</v>
      </c>
      <c r="W1092" t="s">
        <v>171</v>
      </c>
      <c r="X1092">
        <v>101</v>
      </c>
      <c r="Y1092" t="s">
        <v>163</v>
      </c>
      <c r="Z1092" t="s">
        <v>172</v>
      </c>
      <c r="AA1092">
        <v>190</v>
      </c>
      <c r="AB1092" t="s">
        <v>163</v>
      </c>
      <c r="AC1092" t="s">
        <v>173</v>
      </c>
      <c r="AD1092">
        <v>20</v>
      </c>
      <c r="AE1092" t="s">
        <v>163</v>
      </c>
    </row>
    <row r="1093" spans="1:40">
      <c r="A1093" s="26">
        <v>41509.808944571756</v>
      </c>
      <c r="B1093" t="s">
        <v>129</v>
      </c>
      <c r="C1093" t="s">
        <v>267</v>
      </c>
      <c r="D1093" t="s">
        <v>1239</v>
      </c>
    </row>
    <row r="1094" spans="1:40">
      <c r="A1094" s="26">
        <v>41509.808944571756</v>
      </c>
      <c r="B1094" t="s">
        <v>129</v>
      </c>
      <c r="C1094" t="s">
        <v>267</v>
      </c>
      <c r="D1094" t="s">
        <v>1240</v>
      </c>
      <c r="E1094" t="s">
        <v>157</v>
      </c>
      <c r="F1094" t="s">
        <v>158</v>
      </c>
      <c r="G1094" t="s">
        <v>159</v>
      </c>
      <c r="H1094" t="s">
        <v>176</v>
      </c>
      <c r="I1094">
        <v>50</v>
      </c>
      <c r="J1094" t="s">
        <v>163</v>
      </c>
      <c r="K1094" t="s">
        <v>177</v>
      </c>
      <c r="L1094">
        <v>50</v>
      </c>
      <c r="M1094" t="s">
        <v>163</v>
      </c>
      <c r="N1094" t="s">
        <v>178</v>
      </c>
      <c r="O1094">
        <v>50</v>
      </c>
      <c r="P1094" t="s">
        <v>163</v>
      </c>
    </row>
    <row r="1095" spans="1:40">
      <c r="A1095" s="26">
        <v>41509.808944571756</v>
      </c>
      <c r="B1095" t="s">
        <v>129</v>
      </c>
      <c r="C1095" t="s">
        <v>267</v>
      </c>
      <c r="D1095" t="s">
        <v>1241</v>
      </c>
      <c r="E1095" t="s">
        <v>157</v>
      </c>
      <c r="F1095" t="s">
        <v>158</v>
      </c>
      <c r="G1095" t="s">
        <v>159</v>
      </c>
      <c r="H1095" t="s">
        <v>180</v>
      </c>
      <c r="I1095">
        <v>35</v>
      </c>
      <c r="J1095" t="s">
        <v>163</v>
      </c>
      <c r="K1095" t="s">
        <v>181</v>
      </c>
      <c r="L1095">
        <v>5</v>
      </c>
      <c r="M1095" t="s">
        <v>163</v>
      </c>
      <c r="N1095" t="s">
        <v>182</v>
      </c>
      <c r="O1095">
        <v>60</v>
      </c>
      <c r="P1095" t="s">
        <v>163</v>
      </c>
    </row>
    <row r="1096" spans="1:40">
      <c r="A1096" s="26">
        <v>41509.808944571756</v>
      </c>
      <c r="B1096" t="s">
        <v>129</v>
      </c>
      <c r="C1096" t="s">
        <v>267</v>
      </c>
      <c r="D1096" t="s">
        <v>1242</v>
      </c>
      <c r="E1096" t="s">
        <v>157</v>
      </c>
      <c r="F1096" t="s">
        <v>158</v>
      </c>
      <c r="G1096" t="s">
        <v>159</v>
      </c>
      <c r="H1096" t="s">
        <v>184</v>
      </c>
      <c r="I1096">
        <v>1</v>
      </c>
      <c r="J1096" t="s">
        <v>163</v>
      </c>
    </row>
    <row r="1097" spans="1:40">
      <c r="A1097" s="26">
        <v>41509.808944571756</v>
      </c>
      <c r="B1097" t="s">
        <v>129</v>
      </c>
      <c r="C1097" t="s">
        <v>267</v>
      </c>
      <c r="D1097" t="s">
        <v>1243</v>
      </c>
      <c r="E1097" t="s">
        <v>157</v>
      </c>
      <c r="F1097" t="s">
        <v>158</v>
      </c>
      <c r="G1097" t="s">
        <v>159</v>
      </c>
      <c r="H1097" t="s">
        <v>186</v>
      </c>
      <c r="I1097">
        <v>30</v>
      </c>
      <c r="J1097" t="s">
        <v>163</v>
      </c>
      <c r="K1097" t="s">
        <v>187</v>
      </c>
      <c r="L1097">
        <v>30</v>
      </c>
      <c r="M1097" t="s">
        <v>163</v>
      </c>
      <c r="N1097" t="s">
        <v>188</v>
      </c>
      <c r="O1097">
        <v>30</v>
      </c>
      <c r="P1097" t="s">
        <v>163</v>
      </c>
      <c r="Q1097" t="s">
        <v>189</v>
      </c>
      <c r="R1097">
        <v>10</v>
      </c>
      <c r="S1097" t="s">
        <v>163</v>
      </c>
      <c r="T1097" t="s">
        <v>190</v>
      </c>
      <c r="U1097">
        <v>20</v>
      </c>
      <c r="V1097" t="s">
        <v>163</v>
      </c>
      <c r="W1097" t="s">
        <v>191</v>
      </c>
      <c r="X1097">
        <v>20</v>
      </c>
      <c r="Y1097" t="s">
        <v>163</v>
      </c>
      <c r="Z1097" t="s">
        <v>192</v>
      </c>
      <c r="AA1097">
        <v>20</v>
      </c>
      <c r="AB1097" t="s">
        <v>163</v>
      </c>
      <c r="AC1097" t="s">
        <v>193</v>
      </c>
      <c r="AD1097">
        <v>20</v>
      </c>
      <c r="AE1097" t="s">
        <v>163</v>
      </c>
      <c r="AF1097" t="s">
        <v>194</v>
      </c>
      <c r="AG1097">
        <v>115200</v>
      </c>
      <c r="AH1097" t="s">
        <v>163</v>
      </c>
      <c r="AI1097" t="s">
        <v>195</v>
      </c>
      <c r="AJ1097">
        <v>12000</v>
      </c>
      <c r="AK1097" t="s">
        <v>163</v>
      </c>
      <c r="AL1097" t="s">
        <v>196</v>
      </c>
      <c r="AM1097">
        <v>30000</v>
      </c>
      <c r="AN1097" t="s">
        <v>163</v>
      </c>
    </row>
    <row r="1098" spans="1:40">
      <c r="A1098" s="26">
        <v>41509.808944571756</v>
      </c>
      <c r="B1098" t="s">
        <v>129</v>
      </c>
      <c r="C1098" t="s">
        <v>267</v>
      </c>
      <c r="D1098" t="s">
        <v>1244</v>
      </c>
      <c r="E1098" t="s">
        <v>157</v>
      </c>
      <c r="F1098" t="s">
        <v>158</v>
      </c>
      <c r="G1098" t="s">
        <v>159</v>
      </c>
      <c r="H1098" t="s">
        <v>198</v>
      </c>
      <c r="I1098">
        <v>60</v>
      </c>
      <c r="J1098" t="s">
        <v>163</v>
      </c>
      <c r="K1098" t="s">
        <v>199</v>
      </c>
      <c r="L1098">
        <v>40</v>
      </c>
      <c r="M1098" t="s">
        <v>163</v>
      </c>
      <c r="N1098" t="s">
        <v>200</v>
      </c>
      <c r="O1098">
        <v>50</v>
      </c>
      <c r="P1098" t="s">
        <v>163</v>
      </c>
      <c r="Q1098" t="s">
        <v>201</v>
      </c>
      <c r="R1098">
        <v>40</v>
      </c>
      <c r="S1098" t="s">
        <v>163</v>
      </c>
      <c r="T1098" t="s">
        <v>202</v>
      </c>
      <c r="U1098">
        <v>60</v>
      </c>
      <c r="V1098" t="s">
        <v>163</v>
      </c>
      <c r="W1098" t="s">
        <v>203</v>
      </c>
      <c r="X1098">
        <v>50</v>
      </c>
      <c r="Y1098" t="s">
        <v>163</v>
      </c>
      <c r="Z1098" t="s">
        <v>204</v>
      </c>
      <c r="AA1098">
        <v>50</v>
      </c>
      <c r="AB1098" t="s">
        <v>163</v>
      </c>
      <c r="AC1098" t="s">
        <v>205</v>
      </c>
      <c r="AD1098">
        <v>35</v>
      </c>
      <c r="AE1098" t="s">
        <v>163</v>
      </c>
      <c r="AF1098" t="s">
        <v>206</v>
      </c>
      <c r="AG1098">
        <v>8</v>
      </c>
      <c r="AH1098" t="s">
        <v>163</v>
      </c>
      <c r="AI1098" t="s">
        <v>207</v>
      </c>
      <c r="AJ1098">
        <v>90</v>
      </c>
      <c r="AK1098" t="s">
        <v>163</v>
      </c>
      <c r="AL1098" t="s">
        <v>208</v>
      </c>
      <c r="AM1098">
        <v>1</v>
      </c>
      <c r="AN1098" t="s">
        <v>163</v>
      </c>
    </row>
    <row r="1099" spans="1:40">
      <c r="A1099" s="26">
        <v>41509.808944571756</v>
      </c>
      <c r="B1099" t="s">
        <v>129</v>
      </c>
      <c r="C1099" t="s">
        <v>267</v>
      </c>
      <c r="D1099" t="s">
        <v>1245</v>
      </c>
      <c r="E1099" t="s">
        <v>157</v>
      </c>
      <c r="F1099" t="s">
        <v>158</v>
      </c>
      <c r="G1099" t="s">
        <v>159</v>
      </c>
      <c r="H1099" t="s">
        <v>210</v>
      </c>
      <c r="I1099">
        <v>33</v>
      </c>
      <c r="J1099" t="s">
        <v>163</v>
      </c>
      <c r="K1099" t="s">
        <v>211</v>
      </c>
      <c r="L1099">
        <v>33</v>
      </c>
      <c r="M1099" t="s">
        <v>163</v>
      </c>
      <c r="N1099" t="s">
        <v>212</v>
      </c>
      <c r="O1099">
        <v>34</v>
      </c>
      <c r="P1099" t="s">
        <v>163</v>
      </c>
      <c r="Q1099" t="s">
        <v>190</v>
      </c>
      <c r="R1099">
        <v>20</v>
      </c>
      <c r="S1099" t="s">
        <v>163</v>
      </c>
      <c r="T1099" t="s">
        <v>191</v>
      </c>
      <c r="U1099">
        <v>20</v>
      </c>
      <c r="V1099" t="s">
        <v>163</v>
      </c>
      <c r="W1099" t="s">
        <v>192</v>
      </c>
      <c r="X1099">
        <v>20</v>
      </c>
      <c r="Y1099" t="s">
        <v>163</v>
      </c>
      <c r="Z1099" t="s">
        <v>213</v>
      </c>
      <c r="AA1099">
        <v>20</v>
      </c>
      <c r="AB1099" t="s">
        <v>163</v>
      </c>
      <c r="AC1099" t="s">
        <v>214</v>
      </c>
      <c r="AD1099">
        <v>20</v>
      </c>
      <c r="AE1099" t="s">
        <v>163</v>
      </c>
      <c r="AF1099" t="s">
        <v>215</v>
      </c>
      <c r="AG1099">
        <v>20</v>
      </c>
      <c r="AH1099" t="s">
        <v>163</v>
      </c>
      <c r="AI1099" t="s">
        <v>194</v>
      </c>
      <c r="AJ1099">
        <v>115200</v>
      </c>
      <c r="AK1099" t="s">
        <v>163</v>
      </c>
      <c r="AL1099" t="s">
        <v>195</v>
      </c>
      <c r="AM1099">
        <v>12000</v>
      </c>
      <c r="AN1099" t="s">
        <v>163</v>
      </c>
    </row>
    <row r="1100" spans="1:40">
      <c r="A1100" s="26">
        <v>41509.808944571756</v>
      </c>
      <c r="B1100" t="s">
        <v>129</v>
      </c>
      <c r="C1100" t="s">
        <v>267</v>
      </c>
      <c r="D1100" t="s">
        <v>1246</v>
      </c>
      <c r="E1100" t="s">
        <v>131</v>
      </c>
      <c r="F1100" t="s">
        <v>220</v>
      </c>
      <c r="G1100" t="s">
        <v>221</v>
      </c>
    </row>
    <row r="1101" spans="1:40">
      <c r="A1101" s="26">
        <v>41509.808944571756</v>
      </c>
      <c r="B1101" t="s">
        <v>129</v>
      </c>
      <c r="C1101" t="s">
        <v>267</v>
      </c>
      <c r="D1101" t="s">
        <v>1247</v>
      </c>
      <c r="E1101" t="s">
        <v>131</v>
      </c>
      <c r="F1101" t="s">
        <v>1248</v>
      </c>
      <c r="G1101" t="s">
        <v>1249</v>
      </c>
      <c r="H1101" t="s">
        <v>1250</v>
      </c>
    </row>
    <row r="1102" spans="1:40">
      <c r="A1102" s="26">
        <v>41509.808944571756</v>
      </c>
      <c r="B1102" t="s">
        <v>129</v>
      </c>
      <c r="C1102" t="s">
        <v>423</v>
      </c>
      <c r="D1102" t="s">
        <v>1251</v>
      </c>
      <c r="E1102" t="s">
        <v>131</v>
      </c>
      <c r="F1102" t="s">
        <v>220</v>
      </c>
      <c r="G1102" t="s">
        <v>221</v>
      </c>
    </row>
    <row r="1103" spans="1:40">
      <c r="A1103" s="26">
        <v>41509.808944571756</v>
      </c>
      <c r="B1103" t="s">
        <v>129</v>
      </c>
      <c r="C1103" t="s">
        <v>423</v>
      </c>
      <c r="D1103" t="s">
        <v>1252</v>
      </c>
      <c r="E1103" t="s">
        <v>131</v>
      </c>
      <c r="F1103" t="s">
        <v>1253</v>
      </c>
      <c r="G1103" t="s">
        <v>1254</v>
      </c>
      <c r="H1103" t="s">
        <v>1255</v>
      </c>
    </row>
    <row r="1104" spans="1:40">
      <c r="A1104" s="26">
        <v>41509.808944571756</v>
      </c>
      <c r="B1104" t="s">
        <v>129</v>
      </c>
      <c r="C1104" t="s">
        <v>423</v>
      </c>
      <c r="D1104" t="s">
        <v>1256</v>
      </c>
      <c r="E1104" t="s">
        <v>157</v>
      </c>
      <c r="F1104" t="s">
        <v>158</v>
      </c>
      <c r="G1104" t="s">
        <v>159</v>
      </c>
      <c r="H1104" t="s">
        <v>210</v>
      </c>
      <c r="I1104">
        <v>33</v>
      </c>
      <c r="J1104" t="s">
        <v>163</v>
      </c>
      <c r="K1104" t="s">
        <v>211</v>
      </c>
      <c r="L1104">
        <v>33</v>
      </c>
      <c r="M1104" t="s">
        <v>163</v>
      </c>
      <c r="N1104" t="s">
        <v>212</v>
      </c>
      <c r="O1104">
        <v>34</v>
      </c>
      <c r="P1104" t="s">
        <v>163</v>
      </c>
      <c r="Q1104" t="s">
        <v>190</v>
      </c>
      <c r="R1104">
        <v>20</v>
      </c>
      <c r="S1104" t="s">
        <v>163</v>
      </c>
      <c r="T1104" t="s">
        <v>191</v>
      </c>
      <c r="U1104">
        <v>20</v>
      </c>
      <c r="V1104" t="s">
        <v>163</v>
      </c>
      <c r="W1104" t="s">
        <v>192</v>
      </c>
      <c r="X1104">
        <v>20</v>
      </c>
      <c r="Y1104" t="s">
        <v>163</v>
      </c>
      <c r="Z1104" t="s">
        <v>213</v>
      </c>
      <c r="AA1104">
        <v>20</v>
      </c>
      <c r="AB1104" t="s">
        <v>163</v>
      </c>
      <c r="AC1104" t="s">
        <v>214</v>
      </c>
      <c r="AD1104">
        <v>20</v>
      </c>
      <c r="AE1104" t="s">
        <v>163</v>
      </c>
      <c r="AF1104" t="s">
        <v>215</v>
      </c>
      <c r="AG1104">
        <v>20</v>
      </c>
      <c r="AH1104" t="s">
        <v>163</v>
      </c>
      <c r="AI1104" t="s">
        <v>194</v>
      </c>
      <c r="AJ1104">
        <v>115200</v>
      </c>
      <c r="AK1104" t="s">
        <v>163</v>
      </c>
      <c r="AL1104" t="s">
        <v>195</v>
      </c>
      <c r="AM1104">
        <v>12000</v>
      </c>
      <c r="AN1104" t="s">
        <v>163</v>
      </c>
    </row>
    <row r="1105" spans="1:40">
      <c r="A1105" s="26">
        <v>41509.808944571756</v>
      </c>
      <c r="B1105" t="s">
        <v>129</v>
      </c>
      <c r="C1105" t="s">
        <v>269</v>
      </c>
      <c r="D1105" t="s">
        <v>1257</v>
      </c>
      <c r="E1105" t="s">
        <v>157</v>
      </c>
      <c r="F1105" t="s">
        <v>158</v>
      </c>
      <c r="G1105" t="s">
        <v>159</v>
      </c>
      <c r="H1105" t="s">
        <v>198</v>
      </c>
      <c r="I1105">
        <v>60</v>
      </c>
      <c r="J1105" t="s">
        <v>163</v>
      </c>
      <c r="K1105" t="s">
        <v>199</v>
      </c>
      <c r="L1105">
        <v>40</v>
      </c>
      <c r="M1105" t="s">
        <v>163</v>
      </c>
      <c r="N1105" t="s">
        <v>200</v>
      </c>
      <c r="O1105">
        <v>50</v>
      </c>
      <c r="P1105" t="s">
        <v>163</v>
      </c>
      <c r="Q1105" t="s">
        <v>201</v>
      </c>
      <c r="R1105">
        <v>40</v>
      </c>
      <c r="S1105" t="s">
        <v>163</v>
      </c>
      <c r="T1105" t="s">
        <v>202</v>
      </c>
      <c r="U1105">
        <v>60</v>
      </c>
      <c r="V1105" t="s">
        <v>163</v>
      </c>
      <c r="W1105" t="s">
        <v>203</v>
      </c>
      <c r="X1105">
        <v>50</v>
      </c>
      <c r="Y1105" t="s">
        <v>163</v>
      </c>
      <c r="Z1105" t="s">
        <v>204</v>
      </c>
      <c r="AA1105">
        <v>50</v>
      </c>
      <c r="AB1105" t="s">
        <v>163</v>
      </c>
      <c r="AC1105" t="s">
        <v>205</v>
      </c>
      <c r="AD1105">
        <v>35</v>
      </c>
      <c r="AE1105" t="s">
        <v>163</v>
      </c>
      <c r="AF1105" t="s">
        <v>206</v>
      </c>
      <c r="AG1105">
        <v>8</v>
      </c>
      <c r="AH1105" t="s">
        <v>163</v>
      </c>
      <c r="AI1105" t="s">
        <v>207</v>
      </c>
      <c r="AJ1105">
        <v>90</v>
      </c>
      <c r="AK1105" t="s">
        <v>163</v>
      </c>
      <c r="AL1105" t="s">
        <v>208</v>
      </c>
      <c r="AM1105">
        <v>1</v>
      </c>
      <c r="AN1105" t="s">
        <v>163</v>
      </c>
    </row>
    <row r="1106" spans="1:40">
      <c r="A1106" s="26">
        <v>41509.808944571756</v>
      </c>
      <c r="B1106" t="s">
        <v>129</v>
      </c>
      <c r="C1106" t="s">
        <v>269</v>
      </c>
      <c r="D1106" t="s">
        <v>1258</v>
      </c>
      <c r="E1106" t="s">
        <v>157</v>
      </c>
      <c r="F1106" t="s">
        <v>158</v>
      </c>
      <c r="G1106" t="s">
        <v>159</v>
      </c>
      <c r="H1106" t="s">
        <v>210</v>
      </c>
      <c r="I1106">
        <v>33</v>
      </c>
      <c r="J1106" t="s">
        <v>163</v>
      </c>
      <c r="K1106" t="s">
        <v>211</v>
      </c>
      <c r="L1106">
        <v>33</v>
      </c>
      <c r="M1106" t="s">
        <v>163</v>
      </c>
      <c r="N1106" t="s">
        <v>212</v>
      </c>
      <c r="O1106">
        <v>34</v>
      </c>
      <c r="P1106" t="s">
        <v>163</v>
      </c>
      <c r="Q1106" t="s">
        <v>190</v>
      </c>
      <c r="R1106">
        <v>20</v>
      </c>
      <c r="S1106" t="s">
        <v>163</v>
      </c>
      <c r="T1106" t="s">
        <v>191</v>
      </c>
      <c r="U1106">
        <v>20</v>
      </c>
      <c r="V1106" t="s">
        <v>163</v>
      </c>
      <c r="W1106" t="s">
        <v>192</v>
      </c>
      <c r="X1106">
        <v>20</v>
      </c>
      <c r="Y1106" t="s">
        <v>163</v>
      </c>
      <c r="Z1106" t="s">
        <v>213</v>
      </c>
      <c r="AA1106">
        <v>20</v>
      </c>
      <c r="AB1106" t="s">
        <v>163</v>
      </c>
      <c r="AC1106" t="s">
        <v>214</v>
      </c>
      <c r="AD1106">
        <v>20</v>
      </c>
      <c r="AE1106" t="s">
        <v>163</v>
      </c>
      <c r="AF1106" t="s">
        <v>215</v>
      </c>
      <c r="AG1106">
        <v>20</v>
      </c>
      <c r="AH1106" t="s">
        <v>163</v>
      </c>
      <c r="AI1106" t="s">
        <v>194</v>
      </c>
      <c r="AJ1106">
        <v>115200</v>
      </c>
      <c r="AK1106" t="s">
        <v>163</v>
      </c>
      <c r="AL1106" t="s">
        <v>195</v>
      </c>
      <c r="AM1106">
        <v>12000</v>
      </c>
      <c r="AN1106" t="s">
        <v>163</v>
      </c>
    </row>
    <row r="1107" spans="1:40">
      <c r="A1107" s="26">
        <v>41509.808944571756</v>
      </c>
      <c r="B1107" t="s">
        <v>129</v>
      </c>
      <c r="C1107" t="s">
        <v>269</v>
      </c>
      <c r="D1107" t="s">
        <v>1259</v>
      </c>
      <c r="E1107" t="s">
        <v>131</v>
      </c>
      <c r="F1107" t="s">
        <v>220</v>
      </c>
      <c r="G1107" t="s">
        <v>221</v>
      </c>
    </row>
    <row r="1108" spans="1:40">
      <c r="A1108" s="26">
        <v>41509.808944571756</v>
      </c>
      <c r="B1108" t="s">
        <v>129</v>
      </c>
      <c r="C1108" t="s">
        <v>269</v>
      </c>
      <c r="D1108" t="s">
        <v>1260</v>
      </c>
      <c r="E1108" t="s">
        <v>131</v>
      </c>
      <c r="F1108" t="s">
        <v>1261</v>
      </c>
      <c r="G1108" t="s">
        <v>1262</v>
      </c>
      <c r="H1108" t="s">
        <v>1263</v>
      </c>
    </row>
    <row r="1109" spans="1:40">
      <c r="A1109" s="26">
        <v>41509.808944745368</v>
      </c>
      <c r="B1109" t="s">
        <v>129</v>
      </c>
      <c r="C1109" t="s">
        <v>152</v>
      </c>
      <c r="D1109" t="s">
        <v>1264</v>
      </c>
    </row>
    <row r="1110" spans="1:40">
      <c r="A1110" s="26">
        <v>41509.808944745368</v>
      </c>
      <c r="B1110" t="s">
        <v>129</v>
      </c>
      <c r="C1110" t="s">
        <v>152</v>
      </c>
      <c r="D1110" t="s">
        <v>1265</v>
      </c>
      <c r="E1110" t="s">
        <v>157</v>
      </c>
      <c r="F1110" t="s">
        <v>158</v>
      </c>
      <c r="G1110" t="s">
        <v>159</v>
      </c>
      <c r="H1110" t="s">
        <v>160</v>
      </c>
      <c r="I1110">
        <v>240000</v>
      </c>
      <c r="J1110" t="s">
        <v>161</v>
      </c>
      <c r="K1110">
        <v>240000</v>
      </c>
      <c r="L1110" t="s">
        <v>162</v>
      </c>
      <c r="M1110">
        <v>500</v>
      </c>
      <c r="N1110" t="s">
        <v>163</v>
      </c>
      <c r="O1110" t="s">
        <v>164</v>
      </c>
      <c r="P1110">
        <v>300</v>
      </c>
      <c r="Q1110" t="s">
        <v>163</v>
      </c>
    </row>
    <row r="1111" spans="1:40">
      <c r="A1111" s="26">
        <v>41509.808944745368</v>
      </c>
      <c r="B1111" t="s">
        <v>129</v>
      </c>
      <c r="C1111" t="s">
        <v>152</v>
      </c>
      <c r="D1111" t="s">
        <v>1266</v>
      </c>
      <c r="E1111" t="s">
        <v>157</v>
      </c>
      <c r="F1111" t="s">
        <v>158</v>
      </c>
      <c r="G1111" t="s">
        <v>159</v>
      </c>
      <c r="H1111" t="s">
        <v>166</v>
      </c>
      <c r="I1111">
        <v>49</v>
      </c>
      <c r="J1111" t="s">
        <v>163</v>
      </c>
      <c r="K1111" t="s">
        <v>167</v>
      </c>
      <c r="L1111">
        <v>130</v>
      </c>
      <c r="M1111" t="s">
        <v>163</v>
      </c>
      <c r="N1111" t="s">
        <v>168</v>
      </c>
      <c r="O1111">
        <v>180</v>
      </c>
      <c r="P1111" t="s">
        <v>163</v>
      </c>
      <c r="Q1111" t="s">
        <v>169</v>
      </c>
      <c r="R1111">
        <v>140</v>
      </c>
      <c r="S1111" t="s">
        <v>163</v>
      </c>
      <c r="T1111" t="s">
        <v>170</v>
      </c>
      <c r="U1111">
        <v>80</v>
      </c>
      <c r="V1111" t="s">
        <v>163</v>
      </c>
      <c r="W1111" t="s">
        <v>171</v>
      </c>
      <c r="X1111">
        <v>101</v>
      </c>
      <c r="Y1111" t="s">
        <v>163</v>
      </c>
      <c r="Z1111" t="s">
        <v>172</v>
      </c>
      <c r="AA1111">
        <v>190</v>
      </c>
      <c r="AB1111" t="s">
        <v>163</v>
      </c>
      <c r="AC1111" t="s">
        <v>173</v>
      </c>
      <c r="AD1111">
        <v>20</v>
      </c>
      <c r="AE1111" t="s">
        <v>163</v>
      </c>
    </row>
    <row r="1112" spans="1:40">
      <c r="A1112" s="26">
        <v>41509.808944745368</v>
      </c>
      <c r="B1112" t="s">
        <v>129</v>
      </c>
      <c r="C1112" t="s">
        <v>152</v>
      </c>
      <c r="D1112" t="s">
        <v>1267</v>
      </c>
    </row>
    <row r="1113" spans="1:40">
      <c r="A1113" s="26">
        <v>41509.808944745368</v>
      </c>
      <c r="B1113" t="s">
        <v>129</v>
      </c>
      <c r="C1113" t="s">
        <v>152</v>
      </c>
      <c r="D1113" t="s">
        <v>1268</v>
      </c>
      <c r="E1113" t="s">
        <v>157</v>
      </c>
      <c r="F1113" t="s">
        <v>158</v>
      </c>
      <c r="G1113" t="s">
        <v>159</v>
      </c>
      <c r="H1113" t="s">
        <v>176</v>
      </c>
      <c r="I1113">
        <v>50</v>
      </c>
      <c r="J1113" t="s">
        <v>163</v>
      </c>
      <c r="K1113" t="s">
        <v>177</v>
      </c>
      <c r="L1113">
        <v>50</v>
      </c>
      <c r="M1113" t="s">
        <v>163</v>
      </c>
      <c r="N1113" t="s">
        <v>178</v>
      </c>
      <c r="O1113">
        <v>50</v>
      </c>
      <c r="P1113" t="s">
        <v>163</v>
      </c>
    </row>
    <row r="1114" spans="1:40">
      <c r="A1114" s="26">
        <v>41509.808944745368</v>
      </c>
      <c r="B1114" t="s">
        <v>129</v>
      </c>
      <c r="C1114" t="s">
        <v>152</v>
      </c>
      <c r="D1114" t="s">
        <v>1269</v>
      </c>
      <c r="E1114" t="s">
        <v>157</v>
      </c>
      <c r="F1114" t="s">
        <v>158</v>
      </c>
      <c r="G1114" t="s">
        <v>159</v>
      </c>
      <c r="H1114" t="s">
        <v>180</v>
      </c>
      <c r="I1114">
        <v>35</v>
      </c>
      <c r="J1114" t="s">
        <v>163</v>
      </c>
      <c r="K1114" t="s">
        <v>181</v>
      </c>
      <c r="L1114">
        <v>5</v>
      </c>
      <c r="M1114" t="s">
        <v>163</v>
      </c>
      <c r="N1114" t="s">
        <v>182</v>
      </c>
      <c r="O1114">
        <v>60</v>
      </c>
      <c r="P1114" t="s">
        <v>163</v>
      </c>
    </row>
    <row r="1115" spans="1:40">
      <c r="A1115" s="26">
        <v>41509.808944745368</v>
      </c>
      <c r="B1115" t="s">
        <v>129</v>
      </c>
      <c r="C1115" t="s">
        <v>152</v>
      </c>
      <c r="D1115" t="s">
        <v>1270</v>
      </c>
      <c r="E1115" t="s">
        <v>157</v>
      </c>
      <c r="F1115" t="s">
        <v>158</v>
      </c>
      <c r="G1115" t="s">
        <v>159</v>
      </c>
      <c r="H1115" t="s">
        <v>184</v>
      </c>
      <c r="I1115">
        <v>1</v>
      </c>
      <c r="J1115" t="s">
        <v>163</v>
      </c>
    </row>
    <row r="1116" spans="1:40">
      <c r="A1116" s="26">
        <v>41509.808944745368</v>
      </c>
      <c r="B1116" t="s">
        <v>129</v>
      </c>
      <c r="C1116" t="s">
        <v>152</v>
      </c>
      <c r="D1116" t="s">
        <v>1271</v>
      </c>
      <c r="E1116" t="s">
        <v>157</v>
      </c>
      <c r="F1116" t="s">
        <v>158</v>
      </c>
      <c r="G1116" t="s">
        <v>159</v>
      </c>
      <c r="H1116" t="s">
        <v>186</v>
      </c>
      <c r="I1116">
        <v>30</v>
      </c>
      <c r="J1116" t="s">
        <v>163</v>
      </c>
      <c r="K1116" t="s">
        <v>187</v>
      </c>
      <c r="L1116">
        <v>30</v>
      </c>
      <c r="M1116" t="s">
        <v>163</v>
      </c>
      <c r="N1116" t="s">
        <v>188</v>
      </c>
      <c r="O1116">
        <v>30</v>
      </c>
      <c r="P1116" t="s">
        <v>163</v>
      </c>
      <c r="Q1116" t="s">
        <v>189</v>
      </c>
      <c r="R1116">
        <v>10</v>
      </c>
      <c r="S1116" t="s">
        <v>163</v>
      </c>
      <c r="T1116" t="s">
        <v>190</v>
      </c>
      <c r="U1116">
        <v>20</v>
      </c>
      <c r="V1116" t="s">
        <v>163</v>
      </c>
      <c r="W1116" t="s">
        <v>191</v>
      </c>
      <c r="X1116">
        <v>20</v>
      </c>
      <c r="Y1116" t="s">
        <v>163</v>
      </c>
      <c r="Z1116" t="s">
        <v>192</v>
      </c>
      <c r="AA1116">
        <v>20</v>
      </c>
      <c r="AB1116" t="s">
        <v>163</v>
      </c>
      <c r="AC1116" t="s">
        <v>193</v>
      </c>
      <c r="AD1116">
        <v>20</v>
      </c>
      <c r="AE1116" t="s">
        <v>163</v>
      </c>
      <c r="AF1116" t="s">
        <v>194</v>
      </c>
      <c r="AG1116">
        <v>115200</v>
      </c>
      <c r="AH1116" t="s">
        <v>163</v>
      </c>
      <c r="AI1116" t="s">
        <v>195</v>
      </c>
      <c r="AJ1116">
        <v>12000</v>
      </c>
      <c r="AK1116" t="s">
        <v>163</v>
      </c>
      <c r="AL1116" t="s">
        <v>196</v>
      </c>
      <c r="AM1116">
        <v>30000</v>
      </c>
      <c r="AN1116" t="s">
        <v>163</v>
      </c>
    </row>
    <row r="1117" spans="1:40">
      <c r="A1117" s="26">
        <v>41509.808944745368</v>
      </c>
      <c r="B1117" t="s">
        <v>129</v>
      </c>
      <c r="C1117" t="s">
        <v>152</v>
      </c>
      <c r="D1117" t="s">
        <v>1272</v>
      </c>
      <c r="E1117" t="s">
        <v>157</v>
      </c>
      <c r="F1117" t="s">
        <v>158</v>
      </c>
      <c r="G1117" t="s">
        <v>159</v>
      </c>
      <c r="H1117" t="s">
        <v>198</v>
      </c>
      <c r="I1117">
        <v>60</v>
      </c>
      <c r="J1117" t="s">
        <v>163</v>
      </c>
      <c r="K1117" t="s">
        <v>199</v>
      </c>
      <c r="L1117">
        <v>40</v>
      </c>
      <c r="M1117" t="s">
        <v>163</v>
      </c>
      <c r="N1117" t="s">
        <v>200</v>
      </c>
      <c r="O1117">
        <v>50</v>
      </c>
      <c r="P1117" t="s">
        <v>163</v>
      </c>
      <c r="Q1117" t="s">
        <v>201</v>
      </c>
      <c r="R1117">
        <v>40</v>
      </c>
      <c r="S1117" t="s">
        <v>163</v>
      </c>
      <c r="T1117" t="s">
        <v>202</v>
      </c>
      <c r="U1117">
        <v>60</v>
      </c>
      <c r="V1117" t="s">
        <v>163</v>
      </c>
      <c r="W1117" t="s">
        <v>203</v>
      </c>
      <c r="X1117">
        <v>50</v>
      </c>
      <c r="Y1117" t="s">
        <v>163</v>
      </c>
      <c r="Z1117" t="s">
        <v>204</v>
      </c>
      <c r="AA1117">
        <v>50</v>
      </c>
      <c r="AB1117" t="s">
        <v>163</v>
      </c>
      <c r="AC1117" t="s">
        <v>205</v>
      </c>
      <c r="AD1117">
        <v>35</v>
      </c>
      <c r="AE1117" t="s">
        <v>163</v>
      </c>
      <c r="AF1117" t="s">
        <v>206</v>
      </c>
      <c r="AG1117">
        <v>8</v>
      </c>
      <c r="AH1117" t="s">
        <v>163</v>
      </c>
      <c r="AI1117" t="s">
        <v>207</v>
      </c>
      <c r="AJ1117">
        <v>90</v>
      </c>
      <c r="AK1117" t="s">
        <v>163</v>
      </c>
      <c r="AL1117" t="s">
        <v>208</v>
      </c>
      <c r="AM1117">
        <v>1</v>
      </c>
      <c r="AN1117" t="s">
        <v>163</v>
      </c>
    </row>
    <row r="1118" spans="1:40">
      <c r="A1118" s="26">
        <v>41509.808944745368</v>
      </c>
      <c r="B1118" t="s">
        <v>129</v>
      </c>
      <c r="C1118" t="s">
        <v>152</v>
      </c>
      <c r="D1118" t="s">
        <v>1273</v>
      </c>
      <c r="E1118" t="s">
        <v>157</v>
      </c>
      <c r="F1118" t="s">
        <v>158</v>
      </c>
      <c r="G1118" t="s">
        <v>159</v>
      </c>
      <c r="H1118" t="s">
        <v>210</v>
      </c>
      <c r="I1118">
        <v>33</v>
      </c>
      <c r="J1118" t="s">
        <v>163</v>
      </c>
      <c r="K1118" t="s">
        <v>211</v>
      </c>
      <c r="L1118">
        <v>33</v>
      </c>
      <c r="M1118" t="s">
        <v>163</v>
      </c>
      <c r="N1118" t="s">
        <v>212</v>
      </c>
      <c r="O1118">
        <v>34</v>
      </c>
      <c r="P1118" t="s">
        <v>163</v>
      </c>
      <c r="Q1118" t="s">
        <v>190</v>
      </c>
      <c r="R1118">
        <v>20</v>
      </c>
      <c r="S1118" t="s">
        <v>163</v>
      </c>
      <c r="T1118" t="s">
        <v>191</v>
      </c>
      <c r="U1118">
        <v>20</v>
      </c>
      <c r="V1118" t="s">
        <v>163</v>
      </c>
      <c r="W1118" t="s">
        <v>192</v>
      </c>
      <c r="X1118">
        <v>20</v>
      </c>
      <c r="Y1118" t="s">
        <v>163</v>
      </c>
      <c r="Z1118" t="s">
        <v>213</v>
      </c>
      <c r="AA1118">
        <v>20</v>
      </c>
      <c r="AB1118" t="s">
        <v>163</v>
      </c>
      <c r="AC1118" t="s">
        <v>214</v>
      </c>
      <c r="AD1118">
        <v>20</v>
      </c>
      <c r="AE1118" t="s">
        <v>163</v>
      </c>
      <c r="AF1118" t="s">
        <v>215</v>
      </c>
      <c r="AG1118">
        <v>20</v>
      </c>
      <c r="AH1118" t="s">
        <v>163</v>
      </c>
      <c r="AI1118" t="s">
        <v>194</v>
      </c>
      <c r="AJ1118">
        <v>115200</v>
      </c>
      <c r="AK1118" t="s">
        <v>163</v>
      </c>
      <c r="AL1118" t="s">
        <v>195</v>
      </c>
      <c r="AM1118">
        <v>12000</v>
      </c>
      <c r="AN1118" t="s">
        <v>163</v>
      </c>
    </row>
    <row r="1119" spans="1:40">
      <c r="A1119" s="26">
        <v>41509.808944745368</v>
      </c>
      <c r="B1119" t="s">
        <v>129</v>
      </c>
      <c r="C1119" t="s">
        <v>152</v>
      </c>
      <c r="D1119" t="s">
        <v>1274</v>
      </c>
      <c r="E1119" t="s">
        <v>131</v>
      </c>
      <c r="F1119" t="s">
        <v>220</v>
      </c>
      <c r="G1119" t="s">
        <v>221</v>
      </c>
    </row>
    <row r="1120" spans="1:40">
      <c r="A1120" s="26">
        <v>41509.808944745368</v>
      </c>
      <c r="B1120" t="s">
        <v>129</v>
      </c>
      <c r="C1120" t="s">
        <v>152</v>
      </c>
      <c r="D1120" t="s">
        <v>1275</v>
      </c>
      <c r="E1120" t="s">
        <v>131</v>
      </c>
      <c r="F1120" t="s">
        <v>1276</v>
      </c>
      <c r="G1120" t="s">
        <v>1277</v>
      </c>
      <c r="H1120" t="s">
        <v>1278</v>
      </c>
    </row>
    <row r="1121" spans="1:40">
      <c r="A1121" s="26">
        <v>41509.808944745368</v>
      </c>
      <c r="B1121" t="s">
        <v>129</v>
      </c>
      <c r="C1121" t="s">
        <v>267</v>
      </c>
      <c r="D1121" t="s">
        <v>1279</v>
      </c>
      <c r="E1121" t="s">
        <v>157</v>
      </c>
      <c r="F1121" t="s">
        <v>158</v>
      </c>
      <c r="G1121" t="s">
        <v>159</v>
      </c>
      <c r="H1121" t="s">
        <v>160</v>
      </c>
      <c r="I1121">
        <v>240000</v>
      </c>
      <c r="J1121" t="s">
        <v>161</v>
      </c>
      <c r="K1121">
        <v>240000</v>
      </c>
      <c r="L1121" t="s">
        <v>162</v>
      </c>
      <c r="M1121">
        <v>500</v>
      </c>
      <c r="N1121" t="s">
        <v>163</v>
      </c>
      <c r="O1121" t="s">
        <v>164</v>
      </c>
      <c r="P1121">
        <v>300</v>
      </c>
      <c r="Q1121" t="s">
        <v>163</v>
      </c>
    </row>
    <row r="1122" spans="1:40">
      <c r="A1122" s="26">
        <v>41509.808944745368</v>
      </c>
      <c r="B1122" t="s">
        <v>129</v>
      </c>
      <c r="C1122" t="s">
        <v>267</v>
      </c>
      <c r="D1122" t="s">
        <v>1280</v>
      </c>
      <c r="E1122" t="s">
        <v>157</v>
      </c>
      <c r="F1122" t="s">
        <v>158</v>
      </c>
      <c r="G1122" t="s">
        <v>159</v>
      </c>
      <c r="H1122" t="s">
        <v>166</v>
      </c>
      <c r="I1122">
        <v>49</v>
      </c>
      <c r="J1122" t="s">
        <v>163</v>
      </c>
      <c r="K1122" t="s">
        <v>167</v>
      </c>
      <c r="L1122">
        <v>130</v>
      </c>
      <c r="M1122" t="s">
        <v>163</v>
      </c>
      <c r="N1122" t="s">
        <v>168</v>
      </c>
      <c r="O1122">
        <v>180</v>
      </c>
      <c r="P1122" t="s">
        <v>163</v>
      </c>
      <c r="Q1122" t="s">
        <v>169</v>
      </c>
      <c r="R1122">
        <v>140</v>
      </c>
      <c r="S1122" t="s">
        <v>163</v>
      </c>
      <c r="T1122" t="s">
        <v>170</v>
      </c>
      <c r="U1122">
        <v>80</v>
      </c>
      <c r="V1122" t="s">
        <v>163</v>
      </c>
      <c r="W1122" t="s">
        <v>171</v>
      </c>
      <c r="X1122">
        <v>101</v>
      </c>
      <c r="Y1122" t="s">
        <v>163</v>
      </c>
      <c r="Z1122" t="s">
        <v>172</v>
      </c>
      <c r="AA1122">
        <v>190</v>
      </c>
      <c r="AB1122" t="s">
        <v>163</v>
      </c>
      <c r="AC1122" t="s">
        <v>173</v>
      </c>
      <c r="AD1122">
        <v>20</v>
      </c>
      <c r="AE1122" t="s">
        <v>163</v>
      </c>
    </row>
    <row r="1123" spans="1:40">
      <c r="A1123" s="26">
        <v>41509.808944745368</v>
      </c>
      <c r="B1123" t="s">
        <v>129</v>
      </c>
      <c r="C1123" t="s">
        <v>267</v>
      </c>
      <c r="D1123" t="s">
        <v>1281</v>
      </c>
    </row>
    <row r="1124" spans="1:40">
      <c r="A1124" s="26">
        <v>41509.808944745368</v>
      </c>
      <c r="B1124" t="s">
        <v>129</v>
      </c>
      <c r="C1124" t="s">
        <v>267</v>
      </c>
      <c r="D1124" t="s">
        <v>1282</v>
      </c>
    </row>
    <row r="1125" spans="1:40">
      <c r="A1125" s="26">
        <v>41509.808944745368</v>
      </c>
      <c r="B1125" t="s">
        <v>129</v>
      </c>
      <c r="C1125" t="s">
        <v>265</v>
      </c>
      <c r="D1125" t="s">
        <v>1283</v>
      </c>
    </row>
    <row r="1126" spans="1:40">
      <c r="A1126" s="26">
        <v>41509.808944745368</v>
      </c>
      <c r="B1126" t="s">
        <v>129</v>
      </c>
      <c r="C1126" t="s">
        <v>265</v>
      </c>
      <c r="D1126" t="s">
        <v>1284</v>
      </c>
      <c r="E1126" t="s">
        <v>157</v>
      </c>
      <c r="F1126" t="s">
        <v>158</v>
      </c>
      <c r="G1126" t="s">
        <v>159</v>
      </c>
      <c r="H1126" t="s">
        <v>160</v>
      </c>
      <c r="I1126">
        <v>240000</v>
      </c>
      <c r="J1126" t="s">
        <v>161</v>
      </c>
      <c r="K1126">
        <v>240000</v>
      </c>
      <c r="L1126" t="s">
        <v>162</v>
      </c>
      <c r="M1126">
        <v>500</v>
      </c>
      <c r="N1126" t="s">
        <v>163</v>
      </c>
      <c r="O1126" t="s">
        <v>164</v>
      </c>
      <c r="P1126">
        <v>300</v>
      </c>
      <c r="Q1126" t="s">
        <v>163</v>
      </c>
    </row>
    <row r="1127" spans="1:40">
      <c r="A1127" s="26">
        <v>41509.808944745368</v>
      </c>
      <c r="B1127" t="s">
        <v>129</v>
      </c>
      <c r="C1127" t="s">
        <v>265</v>
      </c>
      <c r="D1127" t="s">
        <v>1285</v>
      </c>
      <c r="E1127" t="s">
        <v>157</v>
      </c>
      <c r="F1127" t="s">
        <v>158</v>
      </c>
      <c r="G1127" t="s">
        <v>159</v>
      </c>
      <c r="H1127" t="s">
        <v>166</v>
      </c>
      <c r="I1127">
        <v>49</v>
      </c>
      <c r="J1127" t="s">
        <v>163</v>
      </c>
      <c r="K1127" t="s">
        <v>167</v>
      </c>
      <c r="L1127">
        <v>130</v>
      </c>
      <c r="M1127" t="s">
        <v>163</v>
      </c>
      <c r="N1127" t="s">
        <v>168</v>
      </c>
      <c r="O1127">
        <v>180</v>
      </c>
      <c r="P1127" t="s">
        <v>163</v>
      </c>
      <c r="Q1127" t="s">
        <v>169</v>
      </c>
      <c r="R1127">
        <v>140</v>
      </c>
      <c r="S1127" t="s">
        <v>163</v>
      </c>
      <c r="T1127" t="s">
        <v>170</v>
      </c>
      <c r="U1127">
        <v>80</v>
      </c>
      <c r="V1127" t="s">
        <v>163</v>
      </c>
      <c r="W1127" t="s">
        <v>171</v>
      </c>
      <c r="X1127">
        <v>101</v>
      </c>
      <c r="Y1127" t="s">
        <v>163</v>
      </c>
      <c r="Z1127" t="s">
        <v>172</v>
      </c>
      <c r="AA1127">
        <v>190</v>
      </c>
      <c r="AB1127" t="s">
        <v>163</v>
      </c>
      <c r="AC1127" t="s">
        <v>173</v>
      </c>
      <c r="AD1127">
        <v>20</v>
      </c>
      <c r="AE1127" t="s">
        <v>163</v>
      </c>
    </row>
    <row r="1128" spans="1:40">
      <c r="A1128" s="26">
        <v>41509.808944745368</v>
      </c>
      <c r="B1128" t="s">
        <v>129</v>
      </c>
      <c r="C1128" t="s">
        <v>265</v>
      </c>
      <c r="D1128" t="s">
        <v>1286</v>
      </c>
    </row>
    <row r="1129" spans="1:40">
      <c r="A1129" s="26">
        <v>41509.808944745368</v>
      </c>
      <c r="B1129" t="s">
        <v>129</v>
      </c>
      <c r="C1129" t="s">
        <v>265</v>
      </c>
      <c r="D1129" t="s">
        <v>1287</v>
      </c>
      <c r="E1129" t="s">
        <v>157</v>
      </c>
      <c r="F1129" t="s">
        <v>158</v>
      </c>
      <c r="G1129" t="s">
        <v>159</v>
      </c>
      <c r="H1129" t="s">
        <v>176</v>
      </c>
      <c r="I1129">
        <v>50</v>
      </c>
      <c r="J1129" t="s">
        <v>163</v>
      </c>
      <c r="K1129" t="s">
        <v>177</v>
      </c>
      <c r="L1129">
        <v>50</v>
      </c>
      <c r="M1129" t="s">
        <v>163</v>
      </c>
      <c r="N1129" t="s">
        <v>178</v>
      </c>
      <c r="O1129">
        <v>50</v>
      </c>
      <c r="P1129" t="s">
        <v>163</v>
      </c>
    </row>
    <row r="1130" spans="1:40">
      <c r="A1130" s="26">
        <v>41509.808944745368</v>
      </c>
      <c r="B1130" t="s">
        <v>129</v>
      </c>
      <c r="C1130" t="s">
        <v>265</v>
      </c>
      <c r="D1130" t="s">
        <v>1288</v>
      </c>
      <c r="E1130" t="s">
        <v>157</v>
      </c>
      <c r="F1130" t="s">
        <v>158</v>
      </c>
      <c r="G1130" t="s">
        <v>159</v>
      </c>
      <c r="H1130" t="s">
        <v>180</v>
      </c>
      <c r="I1130">
        <v>35</v>
      </c>
      <c r="J1130" t="s">
        <v>163</v>
      </c>
      <c r="K1130" t="s">
        <v>181</v>
      </c>
      <c r="L1130">
        <v>5</v>
      </c>
      <c r="M1130" t="s">
        <v>163</v>
      </c>
      <c r="N1130" t="s">
        <v>182</v>
      </c>
      <c r="O1130">
        <v>60</v>
      </c>
      <c r="P1130" t="s">
        <v>163</v>
      </c>
    </row>
    <row r="1131" spans="1:40">
      <c r="A1131" s="26">
        <v>41509.808944745368</v>
      </c>
      <c r="B1131" t="s">
        <v>129</v>
      </c>
      <c r="C1131" t="s">
        <v>265</v>
      </c>
      <c r="D1131" t="s">
        <v>1289</v>
      </c>
      <c r="E1131" t="s">
        <v>157</v>
      </c>
      <c r="F1131" t="s">
        <v>158</v>
      </c>
      <c r="G1131" t="s">
        <v>159</v>
      </c>
      <c r="H1131" t="s">
        <v>184</v>
      </c>
      <c r="I1131">
        <v>1</v>
      </c>
      <c r="J1131" t="s">
        <v>163</v>
      </c>
    </row>
    <row r="1132" spans="1:40">
      <c r="A1132" s="26">
        <v>41509.808944745368</v>
      </c>
      <c r="B1132" t="s">
        <v>129</v>
      </c>
      <c r="C1132" t="s">
        <v>265</v>
      </c>
      <c r="D1132" t="s">
        <v>1290</v>
      </c>
      <c r="E1132" t="s">
        <v>157</v>
      </c>
      <c r="F1132" t="s">
        <v>158</v>
      </c>
      <c r="G1132" t="s">
        <v>159</v>
      </c>
      <c r="H1132" t="s">
        <v>186</v>
      </c>
      <c r="I1132">
        <v>30</v>
      </c>
      <c r="J1132" t="s">
        <v>163</v>
      </c>
      <c r="K1132" t="s">
        <v>187</v>
      </c>
      <c r="L1132">
        <v>30</v>
      </c>
      <c r="M1132" t="s">
        <v>163</v>
      </c>
      <c r="N1132" t="s">
        <v>188</v>
      </c>
      <c r="O1132">
        <v>30</v>
      </c>
      <c r="P1132" t="s">
        <v>163</v>
      </c>
      <c r="Q1132" t="s">
        <v>189</v>
      </c>
      <c r="R1132">
        <v>10</v>
      </c>
      <c r="S1132" t="s">
        <v>163</v>
      </c>
      <c r="T1132" t="s">
        <v>190</v>
      </c>
      <c r="U1132">
        <v>20</v>
      </c>
      <c r="V1132" t="s">
        <v>163</v>
      </c>
      <c r="W1132" t="s">
        <v>191</v>
      </c>
      <c r="X1132">
        <v>20</v>
      </c>
      <c r="Y1132" t="s">
        <v>163</v>
      </c>
      <c r="Z1132" t="s">
        <v>192</v>
      </c>
      <c r="AA1132">
        <v>20</v>
      </c>
      <c r="AB1132" t="s">
        <v>163</v>
      </c>
      <c r="AC1132" t="s">
        <v>193</v>
      </c>
      <c r="AD1132">
        <v>20</v>
      </c>
      <c r="AE1132" t="s">
        <v>163</v>
      </c>
      <c r="AF1132" t="s">
        <v>194</v>
      </c>
      <c r="AG1132">
        <v>115200</v>
      </c>
      <c r="AH1132" t="s">
        <v>163</v>
      </c>
      <c r="AI1132" t="s">
        <v>195</v>
      </c>
      <c r="AJ1132">
        <v>12000</v>
      </c>
      <c r="AK1132" t="s">
        <v>163</v>
      </c>
      <c r="AL1132" t="s">
        <v>196</v>
      </c>
      <c r="AM1132">
        <v>30000</v>
      </c>
      <c r="AN1132" t="s">
        <v>163</v>
      </c>
    </row>
    <row r="1133" spans="1:40">
      <c r="A1133" s="26">
        <v>41509.808944745368</v>
      </c>
      <c r="B1133" t="s">
        <v>129</v>
      </c>
      <c r="C1133" t="s">
        <v>265</v>
      </c>
      <c r="D1133" t="s">
        <v>1291</v>
      </c>
      <c r="E1133" t="s">
        <v>157</v>
      </c>
      <c r="F1133" t="s">
        <v>158</v>
      </c>
      <c r="G1133" t="s">
        <v>159</v>
      </c>
      <c r="H1133" t="s">
        <v>198</v>
      </c>
      <c r="I1133">
        <v>60</v>
      </c>
      <c r="J1133" t="s">
        <v>163</v>
      </c>
      <c r="K1133" t="s">
        <v>199</v>
      </c>
      <c r="L1133">
        <v>40</v>
      </c>
      <c r="M1133" t="s">
        <v>163</v>
      </c>
      <c r="N1133" t="s">
        <v>200</v>
      </c>
      <c r="O1133">
        <v>50</v>
      </c>
      <c r="P1133" t="s">
        <v>163</v>
      </c>
      <c r="Q1133" t="s">
        <v>201</v>
      </c>
      <c r="R1133">
        <v>40</v>
      </c>
      <c r="S1133" t="s">
        <v>163</v>
      </c>
      <c r="T1133" t="s">
        <v>202</v>
      </c>
      <c r="U1133">
        <v>60</v>
      </c>
      <c r="V1133" t="s">
        <v>163</v>
      </c>
      <c r="W1133" t="s">
        <v>203</v>
      </c>
      <c r="X1133">
        <v>50</v>
      </c>
      <c r="Y1133" t="s">
        <v>163</v>
      </c>
      <c r="Z1133" t="s">
        <v>204</v>
      </c>
      <c r="AA1133">
        <v>50</v>
      </c>
      <c r="AB1133" t="s">
        <v>163</v>
      </c>
      <c r="AC1133" t="s">
        <v>205</v>
      </c>
      <c r="AD1133">
        <v>35</v>
      </c>
      <c r="AE1133" t="s">
        <v>163</v>
      </c>
      <c r="AF1133" t="s">
        <v>206</v>
      </c>
      <c r="AG1133">
        <v>8</v>
      </c>
      <c r="AH1133" t="s">
        <v>163</v>
      </c>
      <c r="AI1133" t="s">
        <v>207</v>
      </c>
      <c r="AJ1133">
        <v>90</v>
      </c>
      <c r="AK1133" t="s">
        <v>163</v>
      </c>
      <c r="AL1133" t="s">
        <v>208</v>
      </c>
      <c r="AM1133">
        <v>1</v>
      </c>
      <c r="AN1133" t="s">
        <v>163</v>
      </c>
    </row>
    <row r="1134" spans="1:40">
      <c r="A1134" s="26">
        <v>41509.808944745368</v>
      </c>
      <c r="B1134" t="s">
        <v>129</v>
      </c>
      <c r="C1134" t="s">
        <v>265</v>
      </c>
      <c r="D1134" t="s">
        <v>1292</v>
      </c>
      <c r="E1134" t="s">
        <v>157</v>
      </c>
      <c r="F1134" t="s">
        <v>158</v>
      </c>
      <c r="G1134" t="s">
        <v>159</v>
      </c>
      <c r="H1134" t="s">
        <v>210</v>
      </c>
      <c r="I1134">
        <v>33</v>
      </c>
      <c r="J1134" t="s">
        <v>163</v>
      </c>
      <c r="K1134" t="s">
        <v>211</v>
      </c>
      <c r="L1134">
        <v>33</v>
      </c>
      <c r="M1134" t="s">
        <v>163</v>
      </c>
      <c r="N1134" t="s">
        <v>212</v>
      </c>
      <c r="O1134">
        <v>34</v>
      </c>
      <c r="P1134" t="s">
        <v>163</v>
      </c>
      <c r="Q1134" t="s">
        <v>190</v>
      </c>
      <c r="R1134">
        <v>20</v>
      </c>
      <c r="S1134" t="s">
        <v>163</v>
      </c>
      <c r="T1134" t="s">
        <v>191</v>
      </c>
      <c r="U1134">
        <v>20</v>
      </c>
      <c r="V1134" t="s">
        <v>163</v>
      </c>
      <c r="W1134" t="s">
        <v>192</v>
      </c>
      <c r="X1134">
        <v>20</v>
      </c>
      <c r="Y1134" t="s">
        <v>163</v>
      </c>
      <c r="Z1134" t="s">
        <v>213</v>
      </c>
      <c r="AA1134">
        <v>20</v>
      </c>
      <c r="AB1134" t="s">
        <v>163</v>
      </c>
      <c r="AC1134" t="s">
        <v>214</v>
      </c>
      <c r="AD1134">
        <v>20</v>
      </c>
      <c r="AE1134" t="s">
        <v>163</v>
      </c>
      <c r="AF1134" t="s">
        <v>215</v>
      </c>
      <c r="AG1134">
        <v>20</v>
      </c>
      <c r="AH1134" t="s">
        <v>163</v>
      </c>
      <c r="AI1134" t="s">
        <v>194</v>
      </c>
      <c r="AJ1134">
        <v>115200</v>
      </c>
      <c r="AK1134" t="s">
        <v>163</v>
      </c>
      <c r="AL1134" t="s">
        <v>195</v>
      </c>
      <c r="AM1134">
        <v>12000</v>
      </c>
      <c r="AN1134" t="s">
        <v>163</v>
      </c>
    </row>
    <row r="1135" spans="1:40">
      <c r="A1135" s="26">
        <v>41509.808944745368</v>
      </c>
      <c r="B1135" t="s">
        <v>129</v>
      </c>
      <c r="C1135" t="s">
        <v>265</v>
      </c>
      <c r="D1135" t="s">
        <v>1293</v>
      </c>
      <c r="E1135" t="s">
        <v>131</v>
      </c>
      <c r="F1135" t="s">
        <v>220</v>
      </c>
      <c r="G1135" t="s">
        <v>221</v>
      </c>
    </row>
    <row r="1136" spans="1:40">
      <c r="A1136" s="26">
        <v>41509.808944745368</v>
      </c>
      <c r="B1136" t="s">
        <v>129</v>
      </c>
      <c r="C1136" t="s">
        <v>265</v>
      </c>
      <c r="D1136" t="s">
        <v>1294</v>
      </c>
      <c r="E1136" t="s">
        <v>131</v>
      </c>
      <c r="F1136" t="s">
        <v>1295</v>
      </c>
      <c r="G1136" t="s">
        <v>1296</v>
      </c>
      <c r="H1136" t="s">
        <v>1297</v>
      </c>
    </row>
    <row r="1137" spans="1:40">
      <c r="A1137" s="26">
        <v>41509.808944745368</v>
      </c>
      <c r="B1137" t="s">
        <v>129</v>
      </c>
      <c r="C1137" t="s">
        <v>423</v>
      </c>
      <c r="D1137" t="s">
        <v>1298</v>
      </c>
    </row>
    <row r="1138" spans="1:40">
      <c r="A1138" s="26">
        <v>41509.808944745368</v>
      </c>
      <c r="B1138" t="s">
        <v>129</v>
      </c>
      <c r="C1138" t="s">
        <v>423</v>
      </c>
      <c r="D1138" t="s">
        <v>1299</v>
      </c>
      <c r="E1138" t="s">
        <v>157</v>
      </c>
      <c r="F1138" t="s">
        <v>158</v>
      </c>
      <c r="G1138" t="s">
        <v>159</v>
      </c>
      <c r="H1138" t="s">
        <v>160</v>
      </c>
      <c r="I1138">
        <v>240000</v>
      </c>
      <c r="J1138" t="s">
        <v>161</v>
      </c>
      <c r="K1138">
        <v>240000</v>
      </c>
      <c r="L1138" t="s">
        <v>162</v>
      </c>
      <c r="M1138">
        <v>500</v>
      </c>
      <c r="N1138" t="s">
        <v>163</v>
      </c>
      <c r="O1138" t="s">
        <v>164</v>
      </c>
      <c r="P1138">
        <v>300</v>
      </c>
      <c r="Q1138" t="s">
        <v>163</v>
      </c>
    </row>
    <row r="1139" spans="1:40">
      <c r="A1139" s="26">
        <v>41509.808944745368</v>
      </c>
      <c r="B1139" t="s">
        <v>129</v>
      </c>
      <c r="C1139" t="s">
        <v>423</v>
      </c>
      <c r="D1139" t="s">
        <v>1300</v>
      </c>
      <c r="E1139" t="s">
        <v>157</v>
      </c>
      <c r="F1139" t="s">
        <v>158</v>
      </c>
      <c r="G1139" t="s">
        <v>159</v>
      </c>
      <c r="H1139" t="s">
        <v>166</v>
      </c>
      <c r="I1139">
        <v>49</v>
      </c>
      <c r="J1139" t="s">
        <v>163</v>
      </c>
      <c r="K1139" t="s">
        <v>167</v>
      </c>
      <c r="L1139">
        <v>130</v>
      </c>
      <c r="M1139" t="s">
        <v>163</v>
      </c>
      <c r="N1139" t="s">
        <v>168</v>
      </c>
      <c r="O1139">
        <v>180</v>
      </c>
      <c r="P1139" t="s">
        <v>163</v>
      </c>
      <c r="Q1139" t="s">
        <v>169</v>
      </c>
      <c r="R1139">
        <v>140</v>
      </c>
      <c r="S1139" t="s">
        <v>163</v>
      </c>
      <c r="T1139" t="s">
        <v>170</v>
      </c>
      <c r="U1139">
        <v>80</v>
      </c>
      <c r="V1139" t="s">
        <v>163</v>
      </c>
      <c r="W1139" t="s">
        <v>171</v>
      </c>
      <c r="X1139">
        <v>101</v>
      </c>
      <c r="Y1139" t="s">
        <v>163</v>
      </c>
      <c r="Z1139" t="s">
        <v>172</v>
      </c>
      <c r="AA1139">
        <v>190</v>
      </c>
      <c r="AB1139" t="s">
        <v>163</v>
      </c>
      <c r="AC1139" t="s">
        <v>173</v>
      </c>
      <c r="AD1139">
        <v>20</v>
      </c>
      <c r="AE1139" t="s">
        <v>163</v>
      </c>
    </row>
    <row r="1140" spans="1:40">
      <c r="A1140" s="26">
        <v>41509.808944745368</v>
      </c>
      <c r="B1140" t="s">
        <v>129</v>
      </c>
      <c r="C1140" t="s">
        <v>423</v>
      </c>
      <c r="D1140" t="s">
        <v>1301</v>
      </c>
    </row>
    <row r="1141" spans="1:40">
      <c r="A1141" s="26">
        <v>41509.808944745368</v>
      </c>
      <c r="B1141" t="s">
        <v>129</v>
      </c>
      <c r="C1141" t="s">
        <v>423</v>
      </c>
      <c r="D1141" t="s">
        <v>1302</v>
      </c>
      <c r="E1141" t="s">
        <v>157</v>
      </c>
      <c r="F1141" t="s">
        <v>158</v>
      </c>
      <c r="G1141" t="s">
        <v>159</v>
      </c>
      <c r="H1141" t="s">
        <v>176</v>
      </c>
      <c r="I1141">
        <v>50</v>
      </c>
      <c r="J1141" t="s">
        <v>163</v>
      </c>
      <c r="K1141" t="s">
        <v>177</v>
      </c>
      <c r="L1141">
        <v>50</v>
      </c>
      <c r="M1141" t="s">
        <v>163</v>
      </c>
      <c r="N1141" t="s">
        <v>178</v>
      </c>
      <c r="O1141">
        <v>50</v>
      </c>
      <c r="P1141" t="s">
        <v>163</v>
      </c>
    </row>
    <row r="1142" spans="1:40">
      <c r="A1142" s="26">
        <v>41509.808944745368</v>
      </c>
      <c r="B1142" t="s">
        <v>129</v>
      </c>
      <c r="C1142" t="s">
        <v>423</v>
      </c>
      <c r="D1142" t="s">
        <v>1303</v>
      </c>
      <c r="E1142" t="s">
        <v>157</v>
      </c>
      <c r="F1142" t="s">
        <v>158</v>
      </c>
      <c r="G1142" t="s">
        <v>159</v>
      </c>
      <c r="H1142" t="s">
        <v>180</v>
      </c>
      <c r="I1142">
        <v>35</v>
      </c>
      <c r="J1142" t="s">
        <v>163</v>
      </c>
      <c r="K1142" t="s">
        <v>181</v>
      </c>
      <c r="L1142">
        <v>5</v>
      </c>
      <c r="M1142" t="s">
        <v>163</v>
      </c>
      <c r="N1142" t="s">
        <v>182</v>
      </c>
      <c r="O1142">
        <v>60</v>
      </c>
      <c r="P1142" t="s">
        <v>163</v>
      </c>
    </row>
    <row r="1143" spans="1:40">
      <c r="A1143" s="26">
        <v>41509.808944745368</v>
      </c>
      <c r="B1143" t="s">
        <v>129</v>
      </c>
      <c r="C1143" t="s">
        <v>423</v>
      </c>
      <c r="D1143" t="s">
        <v>1304</v>
      </c>
      <c r="E1143" t="s">
        <v>157</v>
      </c>
      <c r="F1143" t="s">
        <v>158</v>
      </c>
      <c r="G1143" t="s">
        <v>159</v>
      </c>
      <c r="H1143" t="s">
        <v>184</v>
      </c>
      <c r="I1143">
        <v>1</v>
      </c>
      <c r="J1143" t="s">
        <v>163</v>
      </c>
    </row>
    <row r="1144" spans="1:40">
      <c r="A1144" s="26">
        <v>41509.808944745368</v>
      </c>
      <c r="B1144" t="s">
        <v>129</v>
      </c>
      <c r="C1144" t="s">
        <v>423</v>
      </c>
      <c r="D1144" t="s">
        <v>1305</v>
      </c>
      <c r="E1144" t="s">
        <v>157</v>
      </c>
      <c r="F1144" t="s">
        <v>158</v>
      </c>
      <c r="G1144" t="s">
        <v>159</v>
      </c>
      <c r="H1144" t="s">
        <v>186</v>
      </c>
      <c r="I1144">
        <v>30</v>
      </c>
      <c r="J1144" t="s">
        <v>163</v>
      </c>
      <c r="K1144" t="s">
        <v>187</v>
      </c>
      <c r="L1144">
        <v>30</v>
      </c>
      <c r="M1144" t="s">
        <v>163</v>
      </c>
      <c r="N1144" t="s">
        <v>188</v>
      </c>
      <c r="O1144">
        <v>30</v>
      </c>
      <c r="P1144" t="s">
        <v>163</v>
      </c>
      <c r="Q1144" t="s">
        <v>189</v>
      </c>
      <c r="R1144">
        <v>10</v>
      </c>
      <c r="S1144" t="s">
        <v>163</v>
      </c>
      <c r="T1144" t="s">
        <v>190</v>
      </c>
      <c r="U1144">
        <v>20</v>
      </c>
      <c r="V1144" t="s">
        <v>163</v>
      </c>
      <c r="W1144" t="s">
        <v>191</v>
      </c>
      <c r="X1144">
        <v>20</v>
      </c>
      <c r="Y1144" t="s">
        <v>163</v>
      </c>
      <c r="Z1144" t="s">
        <v>192</v>
      </c>
      <c r="AA1144">
        <v>20</v>
      </c>
      <c r="AB1144" t="s">
        <v>163</v>
      </c>
      <c r="AC1144" t="s">
        <v>193</v>
      </c>
      <c r="AD1144">
        <v>20</v>
      </c>
      <c r="AE1144" t="s">
        <v>163</v>
      </c>
      <c r="AF1144" t="s">
        <v>194</v>
      </c>
      <c r="AG1144">
        <v>115200</v>
      </c>
      <c r="AH1144" t="s">
        <v>163</v>
      </c>
      <c r="AI1144" t="s">
        <v>195</v>
      </c>
      <c r="AJ1144">
        <v>12000</v>
      </c>
      <c r="AK1144" t="s">
        <v>163</v>
      </c>
      <c r="AL1144" t="s">
        <v>196</v>
      </c>
      <c r="AM1144">
        <v>30000</v>
      </c>
      <c r="AN1144" t="s">
        <v>163</v>
      </c>
    </row>
    <row r="1145" spans="1:40">
      <c r="A1145" s="26">
        <v>41509.808944745368</v>
      </c>
      <c r="B1145" t="s">
        <v>129</v>
      </c>
      <c r="C1145" t="s">
        <v>423</v>
      </c>
      <c r="D1145" t="s">
        <v>1306</v>
      </c>
      <c r="E1145" t="s">
        <v>157</v>
      </c>
      <c r="F1145" t="s">
        <v>158</v>
      </c>
      <c r="G1145" t="s">
        <v>159</v>
      </c>
      <c r="H1145" t="s">
        <v>198</v>
      </c>
      <c r="I1145">
        <v>60</v>
      </c>
      <c r="J1145" t="s">
        <v>163</v>
      </c>
      <c r="K1145" t="s">
        <v>199</v>
      </c>
      <c r="L1145">
        <v>40</v>
      </c>
      <c r="M1145" t="s">
        <v>163</v>
      </c>
      <c r="N1145" t="s">
        <v>200</v>
      </c>
      <c r="O1145">
        <v>50</v>
      </c>
      <c r="P1145" t="s">
        <v>163</v>
      </c>
      <c r="Q1145" t="s">
        <v>201</v>
      </c>
      <c r="R1145">
        <v>40</v>
      </c>
      <c r="S1145" t="s">
        <v>163</v>
      </c>
      <c r="T1145" t="s">
        <v>202</v>
      </c>
      <c r="U1145">
        <v>60</v>
      </c>
      <c r="V1145" t="s">
        <v>163</v>
      </c>
      <c r="W1145" t="s">
        <v>203</v>
      </c>
      <c r="X1145">
        <v>50</v>
      </c>
      <c r="Y1145" t="s">
        <v>163</v>
      </c>
      <c r="Z1145" t="s">
        <v>204</v>
      </c>
      <c r="AA1145">
        <v>50</v>
      </c>
      <c r="AB1145" t="s">
        <v>163</v>
      </c>
      <c r="AC1145" t="s">
        <v>205</v>
      </c>
      <c r="AD1145">
        <v>35</v>
      </c>
      <c r="AE1145" t="s">
        <v>163</v>
      </c>
      <c r="AF1145" t="s">
        <v>206</v>
      </c>
      <c r="AG1145">
        <v>8</v>
      </c>
      <c r="AH1145" t="s">
        <v>163</v>
      </c>
      <c r="AI1145" t="s">
        <v>207</v>
      </c>
      <c r="AJ1145">
        <v>90</v>
      </c>
      <c r="AK1145" t="s">
        <v>163</v>
      </c>
      <c r="AL1145" t="s">
        <v>208</v>
      </c>
      <c r="AM1145">
        <v>1</v>
      </c>
      <c r="AN1145" t="s">
        <v>163</v>
      </c>
    </row>
    <row r="1146" spans="1:40">
      <c r="A1146" s="26">
        <v>41509.808944745368</v>
      </c>
      <c r="B1146" t="s">
        <v>129</v>
      </c>
      <c r="C1146" t="s">
        <v>423</v>
      </c>
      <c r="D1146" t="s">
        <v>1307</v>
      </c>
      <c r="E1146" t="s">
        <v>157</v>
      </c>
      <c r="F1146" t="s">
        <v>158</v>
      </c>
      <c r="G1146" t="s">
        <v>159</v>
      </c>
      <c r="H1146" t="s">
        <v>210</v>
      </c>
      <c r="I1146">
        <v>33</v>
      </c>
      <c r="J1146" t="s">
        <v>163</v>
      </c>
      <c r="K1146" t="s">
        <v>211</v>
      </c>
      <c r="L1146">
        <v>33</v>
      </c>
      <c r="M1146" t="s">
        <v>163</v>
      </c>
      <c r="N1146" t="s">
        <v>212</v>
      </c>
      <c r="O1146">
        <v>34</v>
      </c>
      <c r="P1146" t="s">
        <v>163</v>
      </c>
      <c r="Q1146" t="s">
        <v>190</v>
      </c>
      <c r="R1146">
        <v>20</v>
      </c>
      <c r="S1146" t="s">
        <v>163</v>
      </c>
      <c r="T1146" t="s">
        <v>191</v>
      </c>
      <c r="U1146">
        <v>20</v>
      </c>
      <c r="V1146" t="s">
        <v>163</v>
      </c>
      <c r="W1146" t="s">
        <v>192</v>
      </c>
      <c r="X1146">
        <v>20</v>
      </c>
      <c r="Y1146" t="s">
        <v>163</v>
      </c>
      <c r="Z1146" t="s">
        <v>213</v>
      </c>
      <c r="AA1146">
        <v>20</v>
      </c>
      <c r="AB1146" t="s">
        <v>163</v>
      </c>
      <c r="AC1146" t="s">
        <v>214</v>
      </c>
      <c r="AD1146">
        <v>20</v>
      </c>
      <c r="AE1146" t="s">
        <v>163</v>
      </c>
      <c r="AF1146" t="s">
        <v>215</v>
      </c>
      <c r="AG1146">
        <v>20</v>
      </c>
      <c r="AH1146" t="s">
        <v>163</v>
      </c>
      <c r="AI1146" t="s">
        <v>194</v>
      </c>
      <c r="AJ1146">
        <v>115200</v>
      </c>
      <c r="AK1146" t="s">
        <v>163</v>
      </c>
      <c r="AL1146" t="s">
        <v>195</v>
      </c>
      <c r="AM1146">
        <v>12000</v>
      </c>
      <c r="AN1146" t="s">
        <v>163</v>
      </c>
    </row>
    <row r="1147" spans="1:40">
      <c r="A1147" s="26">
        <v>41509.808944745368</v>
      </c>
      <c r="B1147" t="s">
        <v>129</v>
      </c>
      <c r="C1147" t="s">
        <v>269</v>
      </c>
      <c r="D1147" t="s">
        <v>1308</v>
      </c>
    </row>
    <row r="1148" spans="1:40">
      <c r="A1148" s="26">
        <v>41509.808944745368</v>
      </c>
      <c r="B1148" t="s">
        <v>129</v>
      </c>
      <c r="C1148" t="s">
        <v>269</v>
      </c>
      <c r="D1148" t="s">
        <v>1309</v>
      </c>
      <c r="E1148" t="s">
        <v>157</v>
      </c>
      <c r="F1148" t="s">
        <v>158</v>
      </c>
      <c r="G1148" t="s">
        <v>159</v>
      </c>
      <c r="H1148" t="s">
        <v>160</v>
      </c>
      <c r="I1148">
        <v>240000</v>
      </c>
      <c r="J1148" t="s">
        <v>161</v>
      </c>
      <c r="K1148">
        <v>240000</v>
      </c>
      <c r="L1148" t="s">
        <v>162</v>
      </c>
      <c r="M1148">
        <v>500</v>
      </c>
      <c r="N1148" t="s">
        <v>163</v>
      </c>
      <c r="O1148" t="s">
        <v>164</v>
      </c>
      <c r="P1148">
        <v>300</v>
      </c>
      <c r="Q1148" t="s">
        <v>163</v>
      </c>
    </row>
    <row r="1149" spans="1:40">
      <c r="A1149" s="26">
        <v>41509.808944745368</v>
      </c>
      <c r="B1149" t="s">
        <v>129</v>
      </c>
      <c r="C1149" t="s">
        <v>269</v>
      </c>
      <c r="D1149" t="s">
        <v>1310</v>
      </c>
      <c r="E1149" t="s">
        <v>157</v>
      </c>
      <c r="F1149" t="s">
        <v>158</v>
      </c>
      <c r="G1149" t="s">
        <v>159</v>
      </c>
      <c r="H1149" t="s">
        <v>166</v>
      </c>
      <c r="I1149">
        <v>49</v>
      </c>
      <c r="J1149" t="s">
        <v>163</v>
      </c>
      <c r="K1149" t="s">
        <v>167</v>
      </c>
      <c r="L1149">
        <v>130</v>
      </c>
      <c r="M1149" t="s">
        <v>163</v>
      </c>
      <c r="N1149" t="s">
        <v>168</v>
      </c>
      <c r="O1149">
        <v>180</v>
      </c>
      <c r="P1149" t="s">
        <v>163</v>
      </c>
      <c r="Q1149" t="s">
        <v>169</v>
      </c>
      <c r="R1149">
        <v>140</v>
      </c>
      <c r="S1149" t="s">
        <v>163</v>
      </c>
      <c r="T1149" t="s">
        <v>170</v>
      </c>
      <c r="U1149">
        <v>80</v>
      </c>
      <c r="V1149" t="s">
        <v>163</v>
      </c>
      <c r="W1149" t="s">
        <v>171</v>
      </c>
      <c r="X1149">
        <v>101</v>
      </c>
      <c r="Y1149" t="s">
        <v>163</v>
      </c>
      <c r="Z1149" t="s">
        <v>172</v>
      </c>
      <c r="AA1149">
        <v>190</v>
      </c>
      <c r="AB1149" t="s">
        <v>163</v>
      </c>
      <c r="AC1149" t="s">
        <v>173</v>
      </c>
      <c r="AD1149">
        <v>20</v>
      </c>
      <c r="AE1149" t="s">
        <v>163</v>
      </c>
    </row>
    <row r="1150" spans="1:40">
      <c r="A1150" s="26">
        <v>41509.808944745368</v>
      </c>
      <c r="B1150" t="s">
        <v>129</v>
      </c>
      <c r="C1150" t="s">
        <v>269</v>
      </c>
      <c r="D1150" t="s">
        <v>1311</v>
      </c>
    </row>
    <row r="1151" spans="1:40">
      <c r="A1151" s="26">
        <v>41509.808944745368</v>
      </c>
      <c r="B1151" t="s">
        <v>129</v>
      </c>
      <c r="C1151" t="s">
        <v>269</v>
      </c>
      <c r="D1151" t="s">
        <v>1312</v>
      </c>
      <c r="E1151" t="s">
        <v>157</v>
      </c>
      <c r="F1151" t="s">
        <v>158</v>
      </c>
      <c r="G1151" t="s">
        <v>159</v>
      </c>
      <c r="H1151" t="s">
        <v>176</v>
      </c>
      <c r="I1151">
        <v>50</v>
      </c>
      <c r="J1151" t="s">
        <v>163</v>
      </c>
      <c r="K1151" t="s">
        <v>177</v>
      </c>
      <c r="L1151">
        <v>50</v>
      </c>
      <c r="M1151" t="s">
        <v>163</v>
      </c>
      <c r="N1151" t="s">
        <v>178</v>
      </c>
      <c r="O1151">
        <v>50</v>
      </c>
      <c r="P1151" t="s">
        <v>163</v>
      </c>
    </row>
    <row r="1152" spans="1:40">
      <c r="A1152" s="26">
        <v>41509.808944745368</v>
      </c>
      <c r="B1152" t="s">
        <v>129</v>
      </c>
      <c r="C1152" t="s">
        <v>269</v>
      </c>
      <c r="D1152" t="s">
        <v>1313</v>
      </c>
      <c r="E1152" t="s">
        <v>157</v>
      </c>
      <c r="F1152" t="s">
        <v>158</v>
      </c>
      <c r="G1152" t="s">
        <v>159</v>
      </c>
      <c r="H1152" t="s">
        <v>180</v>
      </c>
      <c r="I1152">
        <v>35</v>
      </c>
      <c r="J1152" t="s">
        <v>163</v>
      </c>
      <c r="K1152" t="s">
        <v>181</v>
      </c>
      <c r="L1152">
        <v>5</v>
      </c>
      <c r="M1152" t="s">
        <v>163</v>
      </c>
      <c r="N1152" t="s">
        <v>182</v>
      </c>
      <c r="O1152">
        <v>60</v>
      </c>
      <c r="P1152" t="s">
        <v>163</v>
      </c>
    </row>
    <row r="1153" spans="1:40">
      <c r="A1153" s="26">
        <v>41509.808944745368</v>
      </c>
      <c r="B1153" t="s">
        <v>129</v>
      </c>
      <c r="C1153" t="s">
        <v>269</v>
      </c>
      <c r="D1153" t="s">
        <v>1314</v>
      </c>
      <c r="E1153" t="s">
        <v>157</v>
      </c>
      <c r="F1153" t="s">
        <v>158</v>
      </c>
      <c r="G1153" t="s">
        <v>159</v>
      </c>
      <c r="H1153" t="s">
        <v>184</v>
      </c>
      <c r="I1153">
        <v>1</v>
      </c>
      <c r="J1153" t="s">
        <v>163</v>
      </c>
    </row>
    <row r="1154" spans="1:40">
      <c r="A1154" s="26">
        <v>41509.808944745368</v>
      </c>
      <c r="B1154" t="s">
        <v>129</v>
      </c>
      <c r="C1154" t="s">
        <v>269</v>
      </c>
      <c r="D1154" t="s">
        <v>1315</v>
      </c>
      <c r="E1154" t="s">
        <v>157</v>
      </c>
      <c r="F1154" t="s">
        <v>158</v>
      </c>
      <c r="G1154" t="s">
        <v>159</v>
      </c>
      <c r="H1154" t="s">
        <v>186</v>
      </c>
      <c r="I1154">
        <v>30</v>
      </c>
      <c r="J1154" t="s">
        <v>163</v>
      </c>
      <c r="K1154" t="s">
        <v>187</v>
      </c>
      <c r="L1154">
        <v>30</v>
      </c>
      <c r="M1154" t="s">
        <v>163</v>
      </c>
      <c r="N1154" t="s">
        <v>188</v>
      </c>
      <c r="O1154">
        <v>30</v>
      </c>
      <c r="P1154" t="s">
        <v>163</v>
      </c>
      <c r="Q1154" t="s">
        <v>189</v>
      </c>
      <c r="R1154">
        <v>10</v>
      </c>
      <c r="S1154" t="s">
        <v>163</v>
      </c>
      <c r="T1154" t="s">
        <v>190</v>
      </c>
      <c r="U1154">
        <v>20</v>
      </c>
      <c r="V1154" t="s">
        <v>163</v>
      </c>
      <c r="W1154" t="s">
        <v>191</v>
      </c>
      <c r="X1154">
        <v>20</v>
      </c>
      <c r="Y1154" t="s">
        <v>163</v>
      </c>
      <c r="Z1154" t="s">
        <v>192</v>
      </c>
      <c r="AA1154">
        <v>20</v>
      </c>
      <c r="AB1154" t="s">
        <v>163</v>
      </c>
      <c r="AC1154" t="s">
        <v>193</v>
      </c>
      <c r="AD1154">
        <v>20</v>
      </c>
      <c r="AE1154" t="s">
        <v>163</v>
      </c>
      <c r="AF1154" t="s">
        <v>194</v>
      </c>
      <c r="AG1154">
        <v>115200</v>
      </c>
      <c r="AH1154" t="s">
        <v>163</v>
      </c>
      <c r="AI1154" t="s">
        <v>195</v>
      </c>
      <c r="AJ1154">
        <v>12000</v>
      </c>
      <c r="AK1154" t="s">
        <v>163</v>
      </c>
      <c r="AL1154" t="s">
        <v>196</v>
      </c>
      <c r="AM1154">
        <v>30000</v>
      </c>
      <c r="AN1154" t="s">
        <v>163</v>
      </c>
    </row>
    <row r="1155" spans="1:40">
      <c r="A1155" s="26">
        <v>41509.808944745368</v>
      </c>
      <c r="B1155" t="s">
        <v>129</v>
      </c>
      <c r="C1155" t="s">
        <v>269</v>
      </c>
      <c r="D1155" t="s">
        <v>1316</v>
      </c>
      <c r="E1155" t="s">
        <v>157</v>
      </c>
      <c r="F1155" t="s">
        <v>158</v>
      </c>
      <c r="G1155" t="s">
        <v>159</v>
      </c>
      <c r="H1155" t="s">
        <v>198</v>
      </c>
      <c r="I1155">
        <v>60</v>
      </c>
      <c r="J1155" t="s">
        <v>163</v>
      </c>
      <c r="K1155" t="s">
        <v>199</v>
      </c>
      <c r="L1155">
        <v>40</v>
      </c>
      <c r="M1155" t="s">
        <v>163</v>
      </c>
      <c r="N1155" t="s">
        <v>200</v>
      </c>
      <c r="O1155">
        <v>50</v>
      </c>
      <c r="P1155" t="s">
        <v>163</v>
      </c>
      <c r="Q1155" t="s">
        <v>201</v>
      </c>
      <c r="R1155">
        <v>40</v>
      </c>
      <c r="S1155" t="s">
        <v>163</v>
      </c>
      <c r="T1155" t="s">
        <v>202</v>
      </c>
      <c r="U1155">
        <v>60</v>
      </c>
      <c r="V1155" t="s">
        <v>163</v>
      </c>
      <c r="W1155" t="s">
        <v>203</v>
      </c>
      <c r="X1155">
        <v>50</v>
      </c>
      <c r="Y1155" t="s">
        <v>163</v>
      </c>
      <c r="Z1155" t="s">
        <v>204</v>
      </c>
      <c r="AA1155">
        <v>50</v>
      </c>
      <c r="AB1155" t="s">
        <v>163</v>
      </c>
      <c r="AC1155" t="s">
        <v>205</v>
      </c>
      <c r="AD1155">
        <v>35</v>
      </c>
      <c r="AE1155" t="s">
        <v>163</v>
      </c>
      <c r="AF1155" t="s">
        <v>206</v>
      </c>
      <c r="AG1155">
        <v>8</v>
      </c>
      <c r="AH1155" t="s">
        <v>163</v>
      </c>
      <c r="AI1155" t="s">
        <v>207</v>
      </c>
      <c r="AJ1155">
        <v>90</v>
      </c>
      <c r="AK1155" t="s">
        <v>163</v>
      </c>
      <c r="AL1155" t="s">
        <v>208</v>
      </c>
      <c r="AM1155">
        <v>1</v>
      </c>
      <c r="AN1155" t="s">
        <v>163</v>
      </c>
    </row>
    <row r="1156" spans="1:40">
      <c r="A1156" s="26">
        <v>41509.808944756944</v>
      </c>
      <c r="B1156" t="s">
        <v>129</v>
      </c>
      <c r="C1156" t="s">
        <v>267</v>
      </c>
      <c r="D1156" t="s">
        <v>1317</v>
      </c>
      <c r="E1156" t="s">
        <v>157</v>
      </c>
      <c r="F1156" t="s">
        <v>158</v>
      </c>
      <c r="G1156" t="s">
        <v>159</v>
      </c>
      <c r="H1156" t="s">
        <v>176</v>
      </c>
      <c r="I1156">
        <v>50</v>
      </c>
      <c r="J1156" t="s">
        <v>163</v>
      </c>
      <c r="K1156" t="s">
        <v>177</v>
      </c>
      <c r="L1156">
        <v>50</v>
      </c>
      <c r="M1156" t="s">
        <v>163</v>
      </c>
      <c r="N1156" t="s">
        <v>178</v>
      </c>
      <c r="O1156">
        <v>50</v>
      </c>
      <c r="P1156" t="s">
        <v>163</v>
      </c>
    </row>
    <row r="1157" spans="1:40">
      <c r="A1157" s="26">
        <v>41509.808944756944</v>
      </c>
      <c r="B1157" t="s">
        <v>129</v>
      </c>
      <c r="C1157" t="s">
        <v>267</v>
      </c>
      <c r="D1157" t="s">
        <v>1318</v>
      </c>
      <c r="E1157" t="s">
        <v>157</v>
      </c>
      <c r="F1157" t="s">
        <v>158</v>
      </c>
      <c r="G1157" t="s">
        <v>159</v>
      </c>
      <c r="H1157" t="s">
        <v>180</v>
      </c>
      <c r="I1157">
        <v>35</v>
      </c>
      <c r="J1157" t="s">
        <v>163</v>
      </c>
      <c r="K1157" t="s">
        <v>181</v>
      </c>
      <c r="L1157">
        <v>5</v>
      </c>
      <c r="M1157" t="s">
        <v>163</v>
      </c>
      <c r="N1157" t="s">
        <v>182</v>
      </c>
      <c r="O1157">
        <v>60</v>
      </c>
      <c r="P1157" t="s">
        <v>163</v>
      </c>
    </row>
    <row r="1158" spans="1:40">
      <c r="A1158" s="26">
        <v>41509.808944756944</v>
      </c>
      <c r="B1158" t="s">
        <v>129</v>
      </c>
      <c r="C1158" t="s">
        <v>267</v>
      </c>
      <c r="D1158" t="s">
        <v>1319</v>
      </c>
      <c r="E1158" t="s">
        <v>157</v>
      </c>
      <c r="F1158" t="s">
        <v>158</v>
      </c>
      <c r="G1158" t="s">
        <v>159</v>
      </c>
      <c r="H1158" t="s">
        <v>184</v>
      </c>
      <c r="I1158">
        <v>1</v>
      </c>
      <c r="J1158" t="s">
        <v>163</v>
      </c>
    </row>
    <row r="1159" spans="1:40">
      <c r="A1159" s="26">
        <v>41509.808944756944</v>
      </c>
      <c r="B1159" t="s">
        <v>129</v>
      </c>
      <c r="C1159" t="s">
        <v>267</v>
      </c>
      <c r="D1159" t="s">
        <v>1320</v>
      </c>
      <c r="E1159" t="s">
        <v>157</v>
      </c>
      <c r="F1159" t="s">
        <v>158</v>
      </c>
      <c r="G1159" t="s">
        <v>159</v>
      </c>
      <c r="H1159" t="s">
        <v>186</v>
      </c>
      <c r="I1159">
        <v>30</v>
      </c>
      <c r="J1159" t="s">
        <v>163</v>
      </c>
      <c r="K1159" t="s">
        <v>187</v>
      </c>
      <c r="L1159">
        <v>30</v>
      </c>
      <c r="M1159" t="s">
        <v>163</v>
      </c>
      <c r="N1159" t="s">
        <v>188</v>
      </c>
      <c r="O1159">
        <v>30</v>
      </c>
      <c r="P1159" t="s">
        <v>163</v>
      </c>
      <c r="Q1159" t="s">
        <v>189</v>
      </c>
      <c r="R1159">
        <v>10</v>
      </c>
      <c r="S1159" t="s">
        <v>163</v>
      </c>
      <c r="T1159" t="s">
        <v>190</v>
      </c>
      <c r="U1159">
        <v>20</v>
      </c>
      <c r="V1159" t="s">
        <v>163</v>
      </c>
      <c r="W1159" t="s">
        <v>191</v>
      </c>
      <c r="X1159">
        <v>20</v>
      </c>
      <c r="Y1159" t="s">
        <v>163</v>
      </c>
      <c r="Z1159" t="s">
        <v>192</v>
      </c>
      <c r="AA1159">
        <v>20</v>
      </c>
      <c r="AB1159" t="s">
        <v>163</v>
      </c>
      <c r="AC1159" t="s">
        <v>193</v>
      </c>
      <c r="AD1159">
        <v>20</v>
      </c>
      <c r="AE1159" t="s">
        <v>163</v>
      </c>
      <c r="AF1159" t="s">
        <v>194</v>
      </c>
      <c r="AG1159">
        <v>115200</v>
      </c>
      <c r="AH1159" t="s">
        <v>163</v>
      </c>
      <c r="AI1159" t="s">
        <v>195</v>
      </c>
      <c r="AJ1159">
        <v>12000</v>
      </c>
      <c r="AK1159" t="s">
        <v>163</v>
      </c>
      <c r="AL1159" t="s">
        <v>196</v>
      </c>
      <c r="AM1159">
        <v>30000</v>
      </c>
      <c r="AN1159" t="s">
        <v>163</v>
      </c>
    </row>
    <row r="1160" spans="1:40">
      <c r="A1160" s="26">
        <v>41509.808944756944</v>
      </c>
      <c r="B1160" t="s">
        <v>129</v>
      </c>
      <c r="C1160" t="s">
        <v>267</v>
      </c>
      <c r="D1160" t="s">
        <v>1321</v>
      </c>
      <c r="E1160" t="s">
        <v>157</v>
      </c>
      <c r="F1160" t="s">
        <v>158</v>
      </c>
      <c r="G1160" t="s">
        <v>159</v>
      </c>
      <c r="H1160" t="s">
        <v>198</v>
      </c>
      <c r="I1160">
        <v>60</v>
      </c>
      <c r="J1160" t="s">
        <v>163</v>
      </c>
      <c r="K1160" t="s">
        <v>199</v>
      </c>
      <c r="L1160">
        <v>40</v>
      </c>
      <c r="M1160" t="s">
        <v>163</v>
      </c>
      <c r="N1160" t="s">
        <v>200</v>
      </c>
      <c r="O1160">
        <v>50</v>
      </c>
      <c r="P1160" t="s">
        <v>163</v>
      </c>
      <c r="Q1160" t="s">
        <v>201</v>
      </c>
      <c r="R1160">
        <v>40</v>
      </c>
      <c r="S1160" t="s">
        <v>163</v>
      </c>
      <c r="T1160" t="s">
        <v>202</v>
      </c>
      <c r="U1160">
        <v>60</v>
      </c>
      <c r="V1160" t="s">
        <v>163</v>
      </c>
      <c r="W1160" t="s">
        <v>203</v>
      </c>
      <c r="X1160">
        <v>50</v>
      </c>
      <c r="Y1160" t="s">
        <v>163</v>
      </c>
      <c r="Z1160" t="s">
        <v>204</v>
      </c>
      <c r="AA1160">
        <v>50</v>
      </c>
      <c r="AB1160" t="s">
        <v>163</v>
      </c>
      <c r="AC1160" t="s">
        <v>205</v>
      </c>
      <c r="AD1160">
        <v>35</v>
      </c>
      <c r="AE1160" t="s">
        <v>163</v>
      </c>
      <c r="AF1160" t="s">
        <v>206</v>
      </c>
      <c r="AG1160">
        <v>8</v>
      </c>
      <c r="AH1160" t="s">
        <v>163</v>
      </c>
      <c r="AI1160" t="s">
        <v>207</v>
      </c>
      <c r="AJ1160">
        <v>90</v>
      </c>
      <c r="AK1160" t="s">
        <v>163</v>
      </c>
      <c r="AL1160" t="s">
        <v>208</v>
      </c>
      <c r="AM1160">
        <v>1</v>
      </c>
      <c r="AN1160" t="s">
        <v>163</v>
      </c>
    </row>
    <row r="1161" spans="1:40">
      <c r="A1161" s="26">
        <v>41509.808944756944</v>
      </c>
      <c r="B1161" t="s">
        <v>129</v>
      </c>
      <c r="C1161" t="s">
        <v>267</v>
      </c>
      <c r="D1161" t="s">
        <v>1322</v>
      </c>
      <c r="E1161" t="s">
        <v>157</v>
      </c>
      <c r="F1161" t="s">
        <v>158</v>
      </c>
      <c r="G1161" t="s">
        <v>159</v>
      </c>
      <c r="H1161" t="s">
        <v>210</v>
      </c>
      <c r="I1161">
        <v>33</v>
      </c>
      <c r="J1161" t="s">
        <v>163</v>
      </c>
      <c r="K1161" t="s">
        <v>211</v>
      </c>
      <c r="L1161">
        <v>33</v>
      </c>
      <c r="M1161" t="s">
        <v>163</v>
      </c>
      <c r="N1161" t="s">
        <v>212</v>
      </c>
      <c r="O1161">
        <v>34</v>
      </c>
      <c r="P1161" t="s">
        <v>163</v>
      </c>
      <c r="Q1161" t="s">
        <v>190</v>
      </c>
      <c r="R1161">
        <v>20</v>
      </c>
      <c r="S1161" t="s">
        <v>163</v>
      </c>
      <c r="T1161" t="s">
        <v>191</v>
      </c>
      <c r="U1161">
        <v>20</v>
      </c>
      <c r="V1161" t="s">
        <v>163</v>
      </c>
      <c r="W1161" t="s">
        <v>192</v>
      </c>
      <c r="X1161">
        <v>20</v>
      </c>
      <c r="Y1161" t="s">
        <v>163</v>
      </c>
      <c r="Z1161" t="s">
        <v>213</v>
      </c>
      <c r="AA1161">
        <v>20</v>
      </c>
      <c r="AB1161" t="s">
        <v>163</v>
      </c>
      <c r="AC1161" t="s">
        <v>214</v>
      </c>
      <c r="AD1161">
        <v>20</v>
      </c>
      <c r="AE1161" t="s">
        <v>163</v>
      </c>
      <c r="AF1161" t="s">
        <v>215</v>
      </c>
      <c r="AG1161">
        <v>20</v>
      </c>
      <c r="AH1161" t="s">
        <v>163</v>
      </c>
      <c r="AI1161" t="s">
        <v>194</v>
      </c>
      <c r="AJ1161">
        <v>115200</v>
      </c>
      <c r="AK1161" t="s">
        <v>163</v>
      </c>
      <c r="AL1161" t="s">
        <v>195</v>
      </c>
      <c r="AM1161">
        <v>12000</v>
      </c>
      <c r="AN1161" t="s">
        <v>163</v>
      </c>
    </row>
    <row r="1162" spans="1:40">
      <c r="A1162" s="26">
        <v>41509.808944756944</v>
      </c>
      <c r="B1162" t="s">
        <v>129</v>
      </c>
      <c r="C1162" t="s">
        <v>267</v>
      </c>
      <c r="D1162" t="s">
        <v>1323</v>
      </c>
      <c r="E1162" t="s">
        <v>131</v>
      </c>
      <c r="F1162" t="s">
        <v>220</v>
      </c>
      <c r="G1162" t="s">
        <v>221</v>
      </c>
    </row>
    <row r="1163" spans="1:40">
      <c r="A1163" s="26">
        <v>41509.808944756944</v>
      </c>
      <c r="B1163" t="s">
        <v>129</v>
      </c>
      <c r="C1163" t="s">
        <v>267</v>
      </c>
      <c r="D1163" t="s">
        <v>1324</v>
      </c>
      <c r="E1163" t="s">
        <v>131</v>
      </c>
      <c r="F1163" t="s">
        <v>1325</v>
      </c>
      <c r="G1163" t="s">
        <v>1326</v>
      </c>
      <c r="H1163" t="s">
        <v>1327</v>
      </c>
    </row>
    <row r="1164" spans="1:40">
      <c r="A1164" s="26">
        <v>41509.808944756944</v>
      </c>
      <c r="B1164" t="s">
        <v>129</v>
      </c>
      <c r="C1164" t="s">
        <v>423</v>
      </c>
      <c r="D1164" t="s">
        <v>1328</v>
      </c>
      <c r="E1164" t="s">
        <v>131</v>
      </c>
      <c r="F1164" t="s">
        <v>1329</v>
      </c>
      <c r="G1164" t="s">
        <v>1330</v>
      </c>
      <c r="H1164" t="s">
        <v>1331</v>
      </c>
    </row>
    <row r="1165" spans="1:40">
      <c r="A1165" s="26">
        <v>41509.808944756944</v>
      </c>
      <c r="B1165" t="s">
        <v>129</v>
      </c>
      <c r="C1165" t="s">
        <v>423</v>
      </c>
      <c r="D1165" t="s">
        <v>1332</v>
      </c>
      <c r="E1165" t="s">
        <v>131</v>
      </c>
      <c r="F1165" t="s">
        <v>220</v>
      </c>
      <c r="G1165" t="s">
        <v>221</v>
      </c>
    </row>
    <row r="1166" spans="1:40">
      <c r="A1166" s="26">
        <v>41509.808944756944</v>
      </c>
      <c r="B1166" t="s">
        <v>129</v>
      </c>
      <c r="C1166" t="s">
        <v>269</v>
      </c>
      <c r="D1166" t="s">
        <v>1333</v>
      </c>
      <c r="E1166" t="s">
        <v>157</v>
      </c>
      <c r="F1166" t="s">
        <v>158</v>
      </c>
      <c r="G1166" t="s">
        <v>159</v>
      </c>
      <c r="H1166" t="s">
        <v>210</v>
      </c>
      <c r="I1166">
        <v>33</v>
      </c>
      <c r="J1166" t="s">
        <v>163</v>
      </c>
      <c r="K1166" t="s">
        <v>211</v>
      </c>
      <c r="L1166">
        <v>33</v>
      </c>
      <c r="M1166" t="s">
        <v>163</v>
      </c>
      <c r="N1166" t="s">
        <v>212</v>
      </c>
      <c r="O1166">
        <v>34</v>
      </c>
      <c r="P1166" t="s">
        <v>163</v>
      </c>
      <c r="Q1166" t="s">
        <v>190</v>
      </c>
      <c r="R1166">
        <v>20</v>
      </c>
      <c r="S1166" t="s">
        <v>163</v>
      </c>
      <c r="T1166" t="s">
        <v>191</v>
      </c>
      <c r="U1166">
        <v>20</v>
      </c>
      <c r="V1166" t="s">
        <v>163</v>
      </c>
      <c r="W1166" t="s">
        <v>192</v>
      </c>
      <c r="X1166">
        <v>20</v>
      </c>
      <c r="Y1166" t="s">
        <v>163</v>
      </c>
      <c r="Z1166" t="s">
        <v>213</v>
      </c>
      <c r="AA1166">
        <v>20</v>
      </c>
      <c r="AB1166" t="s">
        <v>163</v>
      </c>
      <c r="AC1166" t="s">
        <v>214</v>
      </c>
      <c r="AD1166">
        <v>20</v>
      </c>
      <c r="AE1166" t="s">
        <v>163</v>
      </c>
      <c r="AF1166" t="s">
        <v>215</v>
      </c>
      <c r="AG1166">
        <v>20</v>
      </c>
      <c r="AH1166" t="s">
        <v>163</v>
      </c>
      <c r="AI1166" t="s">
        <v>194</v>
      </c>
      <c r="AJ1166">
        <v>115200</v>
      </c>
      <c r="AK1166" t="s">
        <v>163</v>
      </c>
      <c r="AL1166" t="s">
        <v>195</v>
      </c>
      <c r="AM1166">
        <v>12000</v>
      </c>
      <c r="AN1166" t="s">
        <v>163</v>
      </c>
    </row>
    <row r="1167" spans="1:40">
      <c r="A1167" s="26">
        <v>41509.808944756944</v>
      </c>
      <c r="B1167" t="s">
        <v>129</v>
      </c>
      <c r="C1167" t="s">
        <v>269</v>
      </c>
      <c r="D1167" t="s">
        <v>1334</v>
      </c>
      <c r="E1167" t="s">
        <v>131</v>
      </c>
      <c r="F1167" t="s">
        <v>220</v>
      </c>
      <c r="G1167" t="s">
        <v>221</v>
      </c>
    </row>
    <row r="1168" spans="1:40">
      <c r="A1168" s="26">
        <v>41509.808944756944</v>
      </c>
      <c r="B1168" t="s">
        <v>129</v>
      </c>
      <c r="C1168" t="s">
        <v>269</v>
      </c>
      <c r="D1168" t="s">
        <v>1335</v>
      </c>
      <c r="E1168" t="s">
        <v>131</v>
      </c>
      <c r="F1168" t="s">
        <v>1336</v>
      </c>
      <c r="G1168" t="s">
        <v>1337</v>
      </c>
      <c r="H1168" t="s">
        <v>1338</v>
      </c>
    </row>
    <row r="1169" spans="1:40">
      <c r="A1169" s="26">
        <v>41509.808944918979</v>
      </c>
      <c r="B1169" t="s">
        <v>129</v>
      </c>
      <c r="C1169" t="s">
        <v>152</v>
      </c>
      <c r="D1169" t="s">
        <v>1339</v>
      </c>
    </row>
    <row r="1170" spans="1:40">
      <c r="A1170" s="26">
        <v>41509.808944918979</v>
      </c>
      <c r="B1170" t="s">
        <v>129</v>
      </c>
      <c r="C1170" t="s">
        <v>265</v>
      </c>
      <c r="D1170" t="s">
        <v>1340</v>
      </c>
    </row>
    <row r="1171" spans="1:40">
      <c r="A1171" s="26">
        <v>41509.808944918979</v>
      </c>
      <c r="B1171" t="s">
        <v>129</v>
      </c>
      <c r="C1171" t="s">
        <v>265</v>
      </c>
      <c r="D1171" t="s">
        <v>1341</v>
      </c>
      <c r="E1171" t="s">
        <v>157</v>
      </c>
      <c r="F1171" t="s">
        <v>158</v>
      </c>
      <c r="G1171" t="s">
        <v>159</v>
      </c>
      <c r="H1171" t="s">
        <v>160</v>
      </c>
      <c r="I1171">
        <v>240000</v>
      </c>
      <c r="J1171" t="s">
        <v>161</v>
      </c>
      <c r="K1171">
        <v>240000</v>
      </c>
      <c r="L1171" t="s">
        <v>162</v>
      </c>
      <c r="M1171">
        <v>500</v>
      </c>
      <c r="N1171" t="s">
        <v>163</v>
      </c>
      <c r="O1171" t="s">
        <v>164</v>
      </c>
      <c r="P1171">
        <v>300</v>
      </c>
      <c r="Q1171" t="s">
        <v>163</v>
      </c>
    </row>
    <row r="1172" spans="1:40">
      <c r="A1172" s="26">
        <v>41509.808944930555</v>
      </c>
      <c r="B1172" t="s">
        <v>129</v>
      </c>
      <c r="C1172" t="s">
        <v>152</v>
      </c>
      <c r="D1172" t="s">
        <v>1342</v>
      </c>
      <c r="E1172" t="s">
        <v>157</v>
      </c>
      <c r="F1172" t="s">
        <v>158</v>
      </c>
      <c r="G1172" t="s">
        <v>159</v>
      </c>
      <c r="H1172" t="s">
        <v>160</v>
      </c>
      <c r="I1172">
        <v>240000</v>
      </c>
      <c r="J1172" t="s">
        <v>161</v>
      </c>
      <c r="K1172">
        <v>240000</v>
      </c>
      <c r="L1172" t="s">
        <v>162</v>
      </c>
      <c r="M1172">
        <v>500</v>
      </c>
      <c r="N1172" t="s">
        <v>163</v>
      </c>
      <c r="O1172" t="s">
        <v>164</v>
      </c>
      <c r="P1172">
        <v>300</v>
      </c>
      <c r="Q1172" t="s">
        <v>163</v>
      </c>
    </row>
    <row r="1173" spans="1:40">
      <c r="A1173" s="26">
        <v>41509.808944930555</v>
      </c>
      <c r="B1173" t="s">
        <v>129</v>
      </c>
      <c r="C1173" t="s">
        <v>152</v>
      </c>
      <c r="D1173" t="s">
        <v>1343</v>
      </c>
      <c r="E1173" t="s">
        <v>157</v>
      </c>
      <c r="F1173" t="s">
        <v>158</v>
      </c>
      <c r="G1173" t="s">
        <v>159</v>
      </c>
      <c r="H1173" t="s">
        <v>166</v>
      </c>
      <c r="I1173">
        <v>49</v>
      </c>
      <c r="J1173" t="s">
        <v>163</v>
      </c>
      <c r="K1173" t="s">
        <v>167</v>
      </c>
      <c r="L1173">
        <v>130</v>
      </c>
      <c r="M1173" t="s">
        <v>163</v>
      </c>
      <c r="N1173" t="s">
        <v>168</v>
      </c>
      <c r="O1173">
        <v>180</v>
      </c>
      <c r="P1173" t="s">
        <v>163</v>
      </c>
      <c r="Q1173" t="s">
        <v>169</v>
      </c>
      <c r="R1173">
        <v>140</v>
      </c>
      <c r="S1173" t="s">
        <v>163</v>
      </c>
      <c r="T1173" t="s">
        <v>170</v>
      </c>
      <c r="U1173">
        <v>80</v>
      </c>
      <c r="V1173" t="s">
        <v>163</v>
      </c>
      <c r="W1173" t="s">
        <v>171</v>
      </c>
      <c r="X1173">
        <v>101</v>
      </c>
      <c r="Y1173" t="s">
        <v>163</v>
      </c>
      <c r="Z1173" t="s">
        <v>172</v>
      </c>
      <c r="AA1173">
        <v>190</v>
      </c>
      <c r="AB1173" t="s">
        <v>163</v>
      </c>
      <c r="AC1173" t="s">
        <v>173</v>
      </c>
      <c r="AD1173">
        <v>20</v>
      </c>
      <c r="AE1173" t="s">
        <v>163</v>
      </c>
    </row>
    <row r="1174" spans="1:40">
      <c r="A1174" s="26">
        <v>41509.808944930555</v>
      </c>
      <c r="B1174" t="s">
        <v>129</v>
      </c>
      <c r="C1174" t="s">
        <v>152</v>
      </c>
      <c r="D1174" t="s">
        <v>1344</v>
      </c>
    </row>
    <row r="1175" spans="1:40">
      <c r="A1175" s="26">
        <v>41509.808944930555</v>
      </c>
      <c r="B1175" t="s">
        <v>129</v>
      </c>
      <c r="C1175" t="s">
        <v>152</v>
      </c>
      <c r="D1175" t="s">
        <v>1345</v>
      </c>
      <c r="E1175" t="s">
        <v>157</v>
      </c>
      <c r="F1175" t="s">
        <v>158</v>
      </c>
      <c r="G1175" t="s">
        <v>159</v>
      </c>
      <c r="H1175" t="s">
        <v>176</v>
      </c>
      <c r="I1175">
        <v>50</v>
      </c>
      <c r="J1175" t="s">
        <v>163</v>
      </c>
      <c r="K1175" t="s">
        <v>177</v>
      </c>
      <c r="L1175">
        <v>50</v>
      </c>
      <c r="M1175" t="s">
        <v>163</v>
      </c>
      <c r="N1175" t="s">
        <v>178</v>
      </c>
      <c r="O1175">
        <v>50</v>
      </c>
      <c r="P1175" t="s">
        <v>163</v>
      </c>
    </row>
    <row r="1176" spans="1:40">
      <c r="A1176" s="26">
        <v>41509.808944930555</v>
      </c>
      <c r="B1176" t="s">
        <v>129</v>
      </c>
      <c r="C1176" t="s">
        <v>152</v>
      </c>
      <c r="D1176" t="s">
        <v>1346</v>
      </c>
      <c r="E1176" t="s">
        <v>157</v>
      </c>
      <c r="F1176" t="s">
        <v>158</v>
      </c>
      <c r="G1176" t="s">
        <v>159</v>
      </c>
      <c r="H1176" t="s">
        <v>180</v>
      </c>
      <c r="I1176">
        <v>35</v>
      </c>
      <c r="J1176" t="s">
        <v>163</v>
      </c>
      <c r="K1176" t="s">
        <v>181</v>
      </c>
      <c r="L1176">
        <v>5</v>
      </c>
      <c r="M1176" t="s">
        <v>163</v>
      </c>
      <c r="N1176" t="s">
        <v>182</v>
      </c>
      <c r="O1176">
        <v>60</v>
      </c>
      <c r="P1176" t="s">
        <v>163</v>
      </c>
    </row>
    <row r="1177" spans="1:40">
      <c r="A1177" s="26">
        <v>41509.808944930555</v>
      </c>
      <c r="B1177" t="s">
        <v>129</v>
      </c>
      <c r="C1177" t="s">
        <v>152</v>
      </c>
      <c r="D1177" t="s">
        <v>1347</v>
      </c>
      <c r="E1177" t="s">
        <v>157</v>
      </c>
      <c r="F1177" t="s">
        <v>158</v>
      </c>
      <c r="G1177" t="s">
        <v>159</v>
      </c>
      <c r="H1177" t="s">
        <v>184</v>
      </c>
      <c r="I1177">
        <v>1</v>
      </c>
      <c r="J1177" t="s">
        <v>163</v>
      </c>
    </row>
    <row r="1178" spans="1:40">
      <c r="A1178" s="26">
        <v>41509.808944930555</v>
      </c>
      <c r="B1178" t="s">
        <v>129</v>
      </c>
      <c r="C1178" t="s">
        <v>152</v>
      </c>
      <c r="D1178" t="s">
        <v>1348</v>
      </c>
      <c r="E1178" t="s">
        <v>157</v>
      </c>
      <c r="F1178" t="s">
        <v>158</v>
      </c>
      <c r="G1178" t="s">
        <v>159</v>
      </c>
      <c r="H1178" t="s">
        <v>186</v>
      </c>
      <c r="I1178">
        <v>30</v>
      </c>
      <c r="J1178" t="s">
        <v>163</v>
      </c>
      <c r="K1178" t="s">
        <v>187</v>
      </c>
      <c r="L1178">
        <v>30</v>
      </c>
      <c r="M1178" t="s">
        <v>163</v>
      </c>
      <c r="N1178" t="s">
        <v>188</v>
      </c>
      <c r="O1178">
        <v>30</v>
      </c>
      <c r="P1178" t="s">
        <v>163</v>
      </c>
      <c r="Q1178" t="s">
        <v>189</v>
      </c>
      <c r="R1178">
        <v>10</v>
      </c>
      <c r="S1178" t="s">
        <v>163</v>
      </c>
      <c r="T1178" t="s">
        <v>190</v>
      </c>
      <c r="U1178">
        <v>20</v>
      </c>
      <c r="V1178" t="s">
        <v>163</v>
      </c>
      <c r="W1178" t="s">
        <v>191</v>
      </c>
      <c r="X1178">
        <v>20</v>
      </c>
      <c r="Y1178" t="s">
        <v>163</v>
      </c>
      <c r="Z1178" t="s">
        <v>192</v>
      </c>
      <c r="AA1178">
        <v>20</v>
      </c>
      <c r="AB1178" t="s">
        <v>163</v>
      </c>
      <c r="AC1178" t="s">
        <v>193</v>
      </c>
      <c r="AD1178">
        <v>20</v>
      </c>
      <c r="AE1178" t="s">
        <v>163</v>
      </c>
      <c r="AF1178" t="s">
        <v>194</v>
      </c>
      <c r="AG1178">
        <v>115200</v>
      </c>
      <c r="AH1178" t="s">
        <v>163</v>
      </c>
      <c r="AI1178" t="s">
        <v>195</v>
      </c>
      <c r="AJ1178">
        <v>12000</v>
      </c>
      <c r="AK1178" t="s">
        <v>163</v>
      </c>
      <c r="AL1178" t="s">
        <v>196</v>
      </c>
      <c r="AM1178">
        <v>30000</v>
      </c>
      <c r="AN1178" t="s">
        <v>163</v>
      </c>
    </row>
    <row r="1179" spans="1:40">
      <c r="A1179" s="26">
        <v>41509.808944930555</v>
      </c>
      <c r="B1179" t="s">
        <v>129</v>
      </c>
      <c r="C1179" t="s">
        <v>152</v>
      </c>
      <c r="D1179" t="s">
        <v>1349</v>
      </c>
      <c r="E1179" t="s">
        <v>157</v>
      </c>
      <c r="F1179" t="s">
        <v>158</v>
      </c>
      <c r="G1179" t="s">
        <v>159</v>
      </c>
      <c r="H1179" t="s">
        <v>198</v>
      </c>
      <c r="I1179">
        <v>60</v>
      </c>
      <c r="J1179" t="s">
        <v>163</v>
      </c>
      <c r="K1179" t="s">
        <v>199</v>
      </c>
      <c r="L1179">
        <v>40</v>
      </c>
      <c r="M1179" t="s">
        <v>163</v>
      </c>
      <c r="N1179" t="s">
        <v>200</v>
      </c>
      <c r="O1179">
        <v>50</v>
      </c>
      <c r="P1179" t="s">
        <v>163</v>
      </c>
      <c r="Q1179" t="s">
        <v>201</v>
      </c>
      <c r="R1179">
        <v>40</v>
      </c>
      <c r="S1179" t="s">
        <v>163</v>
      </c>
      <c r="T1179" t="s">
        <v>202</v>
      </c>
      <c r="U1179">
        <v>60</v>
      </c>
      <c r="V1179" t="s">
        <v>163</v>
      </c>
      <c r="W1179" t="s">
        <v>203</v>
      </c>
      <c r="X1179">
        <v>50</v>
      </c>
      <c r="Y1179" t="s">
        <v>163</v>
      </c>
      <c r="Z1179" t="s">
        <v>204</v>
      </c>
      <c r="AA1179">
        <v>50</v>
      </c>
      <c r="AB1179" t="s">
        <v>163</v>
      </c>
      <c r="AC1179" t="s">
        <v>205</v>
      </c>
      <c r="AD1179">
        <v>35</v>
      </c>
      <c r="AE1179" t="s">
        <v>163</v>
      </c>
      <c r="AF1179" t="s">
        <v>206</v>
      </c>
      <c r="AG1179">
        <v>8</v>
      </c>
      <c r="AH1179" t="s">
        <v>163</v>
      </c>
      <c r="AI1179" t="s">
        <v>207</v>
      </c>
      <c r="AJ1179">
        <v>90</v>
      </c>
      <c r="AK1179" t="s">
        <v>163</v>
      </c>
      <c r="AL1179" t="s">
        <v>208</v>
      </c>
      <c r="AM1179">
        <v>1</v>
      </c>
      <c r="AN1179" t="s">
        <v>163</v>
      </c>
    </row>
    <row r="1180" spans="1:40">
      <c r="A1180" s="26">
        <v>41509.808944930555</v>
      </c>
      <c r="B1180" t="s">
        <v>129</v>
      </c>
      <c r="C1180" t="s">
        <v>152</v>
      </c>
      <c r="D1180" t="s">
        <v>1350</v>
      </c>
      <c r="E1180" t="s">
        <v>157</v>
      </c>
      <c r="F1180" t="s">
        <v>158</v>
      </c>
      <c r="G1180" t="s">
        <v>159</v>
      </c>
      <c r="H1180" t="s">
        <v>210</v>
      </c>
      <c r="I1180">
        <v>33</v>
      </c>
      <c r="J1180" t="s">
        <v>163</v>
      </c>
      <c r="K1180" t="s">
        <v>211</v>
      </c>
      <c r="L1180">
        <v>33</v>
      </c>
      <c r="M1180" t="s">
        <v>163</v>
      </c>
      <c r="N1180" t="s">
        <v>212</v>
      </c>
      <c r="O1180">
        <v>34</v>
      </c>
      <c r="P1180" t="s">
        <v>163</v>
      </c>
      <c r="Q1180" t="s">
        <v>190</v>
      </c>
      <c r="R1180">
        <v>20</v>
      </c>
      <c r="S1180" t="s">
        <v>163</v>
      </c>
      <c r="T1180" t="s">
        <v>191</v>
      </c>
      <c r="U1180">
        <v>20</v>
      </c>
      <c r="V1180" t="s">
        <v>163</v>
      </c>
      <c r="W1180" t="s">
        <v>192</v>
      </c>
      <c r="X1180">
        <v>20</v>
      </c>
      <c r="Y1180" t="s">
        <v>163</v>
      </c>
      <c r="Z1180" t="s">
        <v>213</v>
      </c>
      <c r="AA1180">
        <v>20</v>
      </c>
      <c r="AB1180" t="s">
        <v>163</v>
      </c>
      <c r="AC1180" t="s">
        <v>214</v>
      </c>
      <c r="AD1180">
        <v>20</v>
      </c>
      <c r="AE1180" t="s">
        <v>163</v>
      </c>
      <c r="AF1180" t="s">
        <v>215</v>
      </c>
      <c r="AG1180">
        <v>20</v>
      </c>
      <c r="AH1180" t="s">
        <v>163</v>
      </c>
      <c r="AI1180" t="s">
        <v>194</v>
      </c>
      <c r="AJ1180">
        <v>115200</v>
      </c>
      <c r="AK1180" t="s">
        <v>163</v>
      </c>
      <c r="AL1180" t="s">
        <v>195</v>
      </c>
      <c r="AM1180">
        <v>12000</v>
      </c>
      <c r="AN1180" t="s">
        <v>163</v>
      </c>
    </row>
    <row r="1181" spans="1:40">
      <c r="A1181" s="26">
        <v>41509.808944930555</v>
      </c>
      <c r="B1181" t="s">
        <v>129</v>
      </c>
      <c r="C1181" t="s">
        <v>152</v>
      </c>
      <c r="D1181" t="s">
        <v>1351</v>
      </c>
      <c r="E1181" t="s">
        <v>131</v>
      </c>
      <c r="F1181" t="s">
        <v>220</v>
      </c>
      <c r="G1181" t="s">
        <v>221</v>
      </c>
    </row>
    <row r="1182" spans="1:40">
      <c r="A1182" s="26">
        <v>41509.808944930555</v>
      </c>
      <c r="B1182" t="s">
        <v>129</v>
      </c>
      <c r="C1182" t="s">
        <v>152</v>
      </c>
      <c r="D1182" t="s">
        <v>1352</v>
      </c>
      <c r="E1182" t="s">
        <v>131</v>
      </c>
      <c r="F1182" t="s">
        <v>1353</v>
      </c>
      <c r="G1182" t="s">
        <v>1354</v>
      </c>
      <c r="H1182" t="s">
        <v>1355</v>
      </c>
    </row>
    <row r="1183" spans="1:40">
      <c r="A1183" s="26">
        <v>41509.808944930555</v>
      </c>
      <c r="B1183" t="s">
        <v>129</v>
      </c>
      <c r="C1183" t="s">
        <v>267</v>
      </c>
      <c r="D1183" t="s">
        <v>1356</v>
      </c>
    </row>
    <row r="1184" spans="1:40">
      <c r="A1184" s="26">
        <v>41509.808944930555</v>
      </c>
      <c r="B1184" t="s">
        <v>129</v>
      </c>
      <c r="C1184" t="s">
        <v>267</v>
      </c>
      <c r="D1184" t="s">
        <v>1357</v>
      </c>
      <c r="E1184" t="s">
        <v>157</v>
      </c>
      <c r="F1184" t="s">
        <v>158</v>
      </c>
      <c r="G1184" t="s">
        <v>159</v>
      </c>
      <c r="H1184" t="s">
        <v>160</v>
      </c>
      <c r="I1184">
        <v>240000</v>
      </c>
      <c r="J1184" t="s">
        <v>161</v>
      </c>
      <c r="K1184">
        <v>240000</v>
      </c>
      <c r="L1184" t="s">
        <v>162</v>
      </c>
      <c r="M1184">
        <v>500</v>
      </c>
      <c r="N1184" t="s">
        <v>163</v>
      </c>
      <c r="O1184" t="s">
        <v>164</v>
      </c>
      <c r="P1184">
        <v>300</v>
      </c>
      <c r="Q1184" t="s">
        <v>163</v>
      </c>
    </row>
    <row r="1185" spans="1:40">
      <c r="A1185" s="26">
        <v>41509.808944930555</v>
      </c>
      <c r="B1185" t="s">
        <v>129</v>
      </c>
      <c r="C1185" t="s">
        <v>267</v>
      </c>
      <c r="D1185" t="s">
        <v>1358</v>
      </c>
      <c r="E1185" t="s">
        <v>157</v>
      </c>
      <c r="F1185" t="s">
        <v>158</v>
      </c>
      <c r="G1185" t="s">
        <v>159</v>
      </c>
      <c r="H1185" t="s">
        <v>166</v>
      </c>
      <c r="I1185">
        <v>49</v>
      </c>
      <c r="J1185" t="s">
        <v>163</v>
      </c>
      <c r="K1185" t="s">
        <v>167</v>
      </c>
      <c r="L1185">
        <v>130</v>
      </c>
      <c r="M1185" t="s">
        <v>163</v>
      </c>
      <c r="N1185" t="s">
        <v>168</v>
      </c>
      <c r="O1185">
        <v>180</v>
      </c>
      <c r="P1185" t="s">
        <v>163</v>
      </c>
      <c r="Q1185" t="s">
        <v>169</v>
      </c>
      <c r="R1185">
        <v>140</v>
      </c>
      <c r="S1185" t="s">
        <v>163</v>
      </c>
      <c r="T1185" t="s">
        <v>170</v>
      </c>
      <c r="U1185">
        <v>80</v>
      </c>
      <c r="V1185" t="s">
        <v>163</v>
      </c>
      <c r="W1185" t="s">
        <v>171</v>
      </c>
      <c r="X1185">
        <v>101</v>
      </c>
      <c r="Y1185" t="s">
        <v>163</v>
      </c>
      <c r="Z1185" t="s">
        <v>172</v>
      </c>
      <c r="AA1185">
        <v>190</v>
      </c>
      <c r="AB1185" t="s">
        <v>163</v>
      </c>
      <c r="AC1185" t="s">
        <v>173</v>
      </c>
      <c r="AD1185">
        <v>20</v>
      </c>
      <c r="AE1185" t="s">
        <v>163</v>
      </c>
    </row>
    <row r="1186" spans="1:40">
      <c r="A1186" s="26">
        <v>41509.808944930555</v>
      </c>
      <c r="B1186" t="s">
        <v>129</v>
      </c>
      <c r="C1186" t="s">
        <v>267</v>
      </c>
      <c r="D1186" t="s">
        <v>1359</v>
      </c>
    </row>
    <row r="1187" spans="1:40">
      <c r="A1187" s="26">
        <v>41509.808944930555</v>
      </c>
      <c r="B1187" t="s">
        <v>129</v>
      </c>
      <c r="C1187" t="s">
        <v>267</v>
      </c>
      <c r="D1187" t="s">
        <v>1360</v>
      </c>
      <c r="E1187" t="s">
        <v>157</v>
      </c>
      <c r="F1187" t="s">
        <v>158</v>
      </c>
      <c r="G1187" t="s">
        <v>159</v>
      </c>
      <c r="H1187" t="s">
        <v>176</v>
      </c>
      <c r="I1187">
        <v>50</v>
      </c>
      <c r="J1187" t="s">
        <v>163</v>
      </c>
      <c r="K1187" t="s">
        <v>177</v>
      </c>
      <c r="L1187">
        <v>50</v>
      </c>
      <c r="M1187" t="s">
        <v>163</v>
      </c>
      <c r="N1187" t="s">
        <v>178</v>
      </c>
      <c r="O1187">
        <v>50</v>
      </c>
      <c r="P1187" t="s">
        <v>163</v>
      </c>
    </row>
    <row r="1188" spans="1:40">
      <c r="A1188" s="26">
        <v>41509.808944930555</v>
      </c>
      <c r="B1188" t="s">
        <v>129</v>
      </c>
      <c r="C1188" t="s">
        <v>267</v>
      </c>
      <c r="D1188" t="s">
        <v>1361</v>
      </c>
      <c r="E1188" t="s">
        <v>157</v>
      </c>
      <c r="F1188" t="s">
        <v>158</v>
      </c>
      <c r="G1188" t="s">
        <v>159</v>
      </c>
      <c r="H1188" t="s">
        <v>180</v>
      </c>
      <c r="I1188">
        <v>35</v>
      </c>
      <c r="J1188" t="s">
        <v>163</v>
      </c>
      <c r="K1188" t="s">
        <v>181</v>
      </c>
      <c r="L1188">
        <v>5</v>
      </c>
      <c r="M1188" t="s">
        <v>163</v>
      </c>
      <c r="N1188" t="s">
        <v>182</v>
      </c>
      <c r="O1188">
        <v>60</v>
      </c>
      <c r="P1188" t="s">
        <v>163</v>
      </c>
    </row>
    <row r="1189" spans="1:40">
      <c r="A1189" s="26">
        <v>41509.808944930555</v>
      </c>
      <c r="B1189" t="s">
        <v>129</v>
      </c>
      <c r="C1189" t="s">
        <v>267</v>
      </c>
      <c r="D1189" t="s">
        <v>1362</v>
      </c>
      <c r="E1189" t="s">
        <v>157</v>
      </c>
      <c r="F1189" t="s">
        <v>158</v>
      </c>
      <c r="G1189" t="s">
        <v>159</v>
      </c>
      <c r="H1189" t="s">
        <v>184</v>
      </c>
      <c r="I1189">
        <v>1</v>
      </c>
      <c r="J1189" t="s">
        <v>163</v>
      </c>
    </row>
    <row r="1190" spans="1:40">
      <c r="A1190" s="26">
        <v>41509.808944930555</v>
      </c>
      <c r="B1190" t="s">
        <v>129</v>
      </c>
      <c r="C1190" t="s">
        <v>267</v>
      </c>
      <c r="D1190" t="s">
        <v>1363</v>
      </c>
      <c r="E1190" t="s">
        <v>157</v>
      </c>
      <c r="F1190" t="s">
        <v>158</v>
      </c>
      <c r="G1190" t="s">
        <v>159</v>
      </c>
      <c r="H1190" t="s">
        <v>186</v>
      </c>
      <c r="I1190">
        <v>30</v>
      </c>
      <c r="J1190" t="s">
        <v>163</v>
      </c>
      <c r="K1190" t="s">
        <v>187</v>
      </c>
      <c r="L1190">
        <v>30</v>
      </c>
      <c r="M1190" t="s">
        <v>163</v>
      </c>
      <c r="N1190" t="s">
        <v>188</v>
      </c>
      <c r="O1190">
        <v>30</v>
      </c>
      <c r="P1190" t="s">
        <v>163</v>
      </c>
      <c r="Q1190" t="s">
        <v>189</v>
      </c>
      <c r="R1190">
        <v>10</v>
      </c>
      <c r="S1190" t="s">
        <v>163</v>
      </c>
      <c r="T1190" t="s">
        <v>190</v>
      </c>
      <c r="U1190">
        <v>20</v>
      </c>
      <c r="V1190" t="s">
        <v>163</v>
      </c>
      <c r="W1190" t="s">
        <v>191</v>
      </c>
      <c r="X1190">
        <v>20</v>
      </c>
      <c r="Y1190" t="s">
        <v>163</v>
      </c>
      <c r="Z1190" t="s">
        <v>192</v>
      </c>
      <c r="AA1190">
        <v>20</v>
      </c>
      <c r="AB1190" t="s">
        <v>163</v>
      </c>
      <c r="AC1190" t="s">
        <v>193</v>
      </c>
      <c r="AD1190">
        <v>20</v>
      </c>
      <c r="AE1190" t="s">
        <v>163</v>
      </c>
      <c r="AF1190" t="s">
        <v>194</v>
      </c>
      <c r="AG1190">
        <v>115200</v>
      </c>
      <c r="AH1190" t="s">
        <v>163</v>
      </c>
      <c r="AI1190" t="s">
        <v>195</v>
      </c>
      <c r="AJ1190">
        <v>12000</v>
      </c>
      <c r="AK1190" t="s">
        <v>163</v>
      </c>
      <c r="AL1190" t="s">
        <v>196</v>
      </c>
      <c r="AM1190">
        <v>30000</v>
      </c>
      <c r="AN1190" t="s">
        <v>163</v>
      </c>
    </row>
    <row r="1191" spans="1:40">
      <c r="A1191" s="26">
        <v>41509.808944930555</v>
      </c>
      <c r="B1191" t="s">
        <v>129</v>
      </c>
      <c r="C1191" t="s">
        <v>267</v>
      </c>
      <c r="D1191" t="s">
        <v>1364</v>
      </c>
      <c r="E1191" t="s">
        <v>157</v>
      </c>
      <c r="F1191" t="s">
        <v>158</v>
      </c>
      <c r="G1191" t="s">
        <v>159</v>
      </c>
      <c r="H1191" t="s">
        <v>198</v>
      </c>
      <c r="I1191">
        <v>60</v>
      </c>
      <c r="J1191" t="s">
        <v>163</v>
      </c>
      <c r="K1191" t="s">
        <v>199</v>
      </c>
      <c r="L1191">
        <v>40</v>
      </c>
      <c r="M1191" t="s">
        <v>163</v>
      </c>
      <c r="N1191" t="s">
        <v>200</v>
      </c>
      <c r="O1191">
        <v>50</v>
      </c>
      <c r="P1191" t="s">
        <v>163</v>
      </c>
      <c r="Q1191" t="s">
        <v>201</v>
      </c>
      <c r="R1191">
        <v>40</v>
      </c>
      <c r="S1191" t="s">
        <v>163</v>
      </c>
      <c r="T1191" t="s">
        <v>202</v>
      </c>
      <c r="U1191">
        <v>60</v>
      </c>
      <c r="V1191" t="s">
        <v>163</v>
      </c>
      <c r="W1191" t="s">
        <v>203</v>
      </c>
      <c r="X1191">
        <v>50</v>
      </c>
      <c r="Y1191" t="s">
        <v>163</v>
      </c>
      <c r="Z1191" t="s">
        <v>204</v>
      </c>
      <c r="AA1191">
        <v>50</v>
      </c>
      <c r="AB1191" t="s">
        <v>163</v>
      </c>
      <c r="AC1191" t="s">
        <v>205</v>
      </c>
      <c r="AD1191">
        <v>35</v>
      </c>
      <c r="AE1191" t="s">
        <v>163</v>
      </c>
      <c r="AF1191" t="s">
        <v>206</v>
      </c>
      <c r="AG1191">
        <v>8</v>
      </c>
      <c r="AH1191" t="s">
        <v>163</v>
      </c>
      <c r="AI1191" t="s">
        <v>207</v>
      </c>
      <c r="AJ1191">
        <v>90</v>
      </c>
      <c r="AK1191" t="s">
        <v>163</v>
      </c>
      <c r="AL1191" t="s">
        <v>208</v>
      </c>
      <c r="AM1191">
        <v>1</v>
      </c>
      <c r="AN1191" t="s">
        <v>163</v>
      </c>
    </row>
    <row r="1192" spans="1:40">
      <c r="A1192" s="26">
        <v>41509.808944930555</v>
      </c>
      <c r="B1192" t="s">
        <v>129</v>
      </c>
      <c r="C1192" t="s">
        <v>267</v>
      </c>
      <c r="D1192" t="s">
        <v>1365</v>
      </c>
      <c r="E1192" t="s">
        <v>157</v>
      </c>
      <c r="F1192" t="s">
        <v>158</v>
      </c>
      <c r="G1192" t="s">
        <v>159</v>
      </c>
      <c r="H1192" t="s">
        <v>210</v>
      </c>
      <c r="I1192">
        <v>33</v>
      </c>
      <c r="J1192" t="s">
        <v>163</v>
      </c>
      <c r="K1192" t="s">
        <v>211</v>
      </c>
      <c r="L1192">
        <v>33</v>
      </c>
      <c r="M1192" t="s">
        <v>163</v>
      </c>
      <c r="N1192" t="s">
        <v>212</v>
      </c>
      <c r="O1192">
        <v>34</v>
      </c>
      <c r="P1192" t="s">
        <v>163</v>
      </c>
      <c r="Q1192" t="s">
        <v>190</v>
      </c>
      <c r="R1192">
        <v>20</v>
      </c>
      <c r="S1192" t="s">
        <v>163</v>
      </c>
      <c r="T1192" t="s">
        <v>191</v>
      </c>
      <c r="U1192">
        <v>20</v>
      </c>
      <c r="V1192" t="s">
        <v>163</v>
      </c>
      <c r="W1192" t="s">
        <v>192</v>
      </c>
      <c r="X1192">
        <v>20</v>
      </c>
      <c r="Y1192" t="s">
        <v>163</v>
      </c>
      <c r="Z1192" t="s">
        <v>213</v>
      </c>
      <c r="AA1192">
        <v>20</v>
      </c>
      <c r="AB1192" t="s">
        <v>163</v>
      </c>
      <c r="AC1192" t="s">
        <v>214</v>
      </c>
      <c r="AD1192">
        <v>20</v>
      </c>
      <c r="AE1192" t="s">
        <v>163</v>
      </c>
      <c r="AF1192" t="s">
        <v>215</v>
      </c>
      <c r="AG1192">
        <v>20</v>
      </c>
      <c r="AH1192" t="s">
        <v>163</v>
      </c>
      <c r="AI1192" t="s">
        <v>194</v>
      </c>
      <c r="AJ1192">
        <v>115200</v>
      </c>
      <c r="AK1192" t="s">
        <v>163</v>
      </c>
      <c r="AL1192" t="s">
        <v>195</v>
      </c>
      <c r="AM1192">
        <v>12000</v>
      </c>
      <c r="AN1192" t="s">
        <v>163</v>
      </c>
    </row>
    <row r="1193" spans="1:40">
      <c r="A1193" s="26">
        <v>41509.808944930555</v>
      </c>
      <c r="B1193" t="s">
        <v>129</v>
      </c>
      <c r="C1193" t="s">
        <v>267</v>
      </c>
      <c r="D1193" t="s">
        <v>1366</v>
      </c>
      <c r="E1193" t="s">
        <v>131</v>
      </c>
      <c r="F1193" t="s">
        <v>220</v>
      </c>
      <c r="G1193" t="s">
        <v>221</v>
      </c>
    </row>
    <row r="1194" spans="1:40">
      <c r="A1194" s="26">
        <v>41509.808944930555</v>
      </c>
      <c r="B1194" t="s">
        <v>129</v>
      </c>
      <c r="C1194" t="s">
        <v>267</v>
      </c>
      <c r="D1194" t="s">
        <v>1367</v>
      </c>
      <c r="E1194" t="s">
        <v>131</v>
      </c>
      <c r="F1194" t="s">
        <v>1368</v>
      </c>
      <c r="G1194" t="s">
        <v>1369</v>
      </c>
      <c r="H1194" t="s">
        <v>1370</v>
      </c>
    </row>
    <row r="1195" spans="1:40">
      <c r="A1195" s="26">
        <v>41509.808944930555</v>
      </c>
      <c r="B1195" t="s">
        <v>129</v>
      </c>
      <c r="C1195" t="s">
        <v>265</v>
      </c>
      <c r="D1195" t="s">
        <v>1371</v>
      </c>
      <c r="E1195" t="s">
        <v>157</v>
      </c>
      <c r="F1195" t="s">
        <v>158</v>
      </c>
      <c r="G1195" t="s">
        <v>159</v>
      </c>
      <c r="H1195" t="s">
        <v>166</v>
      </c>
      <c r="I1195">
        <v>49</v>
      </c>
      <c r="J1195" t="s">
        <v>163</v>
      </c>
      <c r="K1195" t="s">
        <v>167</v>
      </c>
      <c r="L1195">
        <v>130</v>
      </c>
      <c r="M1195" t="s">
        <v>163</v>
      </c>
      <c r="N1195" t="s">
        <v>168</v>
      </c>
      <c r="O1195">
        <v>180</v>
      </c>
      <c r="P1195" t="s">
        <v>163</v>
      </c>
      <c r="Q1195" t="s">
        <v>169</v>
      </c>
      <c r="R1195">
        <v>140</v>
      </c>
      <c r="S1195" t="s">
        <v>163</v>
      </c>
      <c r="T1195" t="s">
        <v>170</v>
      </c>
      <c r="U1195">
        <v>80</v>
      </c>
      <c r="V1195" t="s">
        <v>163</v>
      </c>
      <c r="W1195" t="s">
        <v>171</v>
      </c>
      <c r="X1195">
        <v>101</v>
      </c>
      <c r="Y1195" t="s">
        <v>163</v>
      </c>
      <c r="Z1195" t="s">
        <v>172</v>
      </c>
      <c r="AA1195">
        <v>190</v>
      </c>
      <c r="AB1195" t="s">
        <v>163</v>
      </c>
      <c r="AC1195" t="s">
        <v>173</v>
      </c>
      <c r="AD1195">
        <v>20</v>
      </c>
      <c r="AE1195" t="s">
        <v>163</v>
      </c>
    </row>
    <row r="1196" spans="1:40">
      <c r="A1196" s="26">
        <v>41509.808944930555</v>
      </c>
      <c r="B1196" t="s">
        <v>129</v>
      </c>
      <c r="C1196" t="s">
        <v>265</v>
      </c>
      <c r="D1196" t="s">
        <v>1372</v>
      </c>
    </row>
    <row r="1197" spans="1:40">
      <c r="A1197" s="26">
        <v>41509.808944930555</v>
      </c>
      <c r="B1197" t="s">
        <v>129</v>
      </c>
      <c r="C1197" t="s">
        <v>265</v>
      </c>
      <c r="D1197" t="s">
        <v>1373</v>
      </c>
      <c r="E1197" t="s">
        <v>157</v>
      </c>
      <c r="F1197" t="s">
        <v>158</v>
      </c>
      <c r="G1197" t="s">
        <v>159</v>
      </c>
      <c r="H1197" t="s">
        <v>176</v>
      </c>
      <c r="I1197">
        <v>50</v>
      </c>
      <c r="J1197" t="s">
        <v>163</v>
      </c>
      <c r="K1197" t="s">
        <v>177</v>
      </c>
      <c r="L1197">
        <v>50</v>
      </c>
      <c r="M1197" t="s">
        <v>163</v>
      </c>
      <c r="N1197" t="s">
        <v>178</v>
      </c>
      <c r="O1197">
        <v>50</v>
      </c>
      <c r="P1197" t="s">
        <v>163</v>
      </c>
    </row>
    <row r="1198" spans="1:40">
      <c r="A1198" s="26">
        <v>41509.808944930555</v>
      </c>
      <c r="B1198" t="s">
        <v>129</v>
      </c>
      <c r="C1198" t="s">
        <v>265</v>
      </c>
      <c r="D1198" t="s">
        <v>1374</v>
      </c>
      <c r="E1198" t="s">
        <v>157</v>
      </c>
      <c r="F1198" t="s">
        <v>158</v>
      </c>
      <c r="G1198" t="s">
        <v>159</v>
      </c>
      <c r="H1198" t="s">
        <v>180</v>
      </c>
      <c r="I1198">
        <v>35</v>
      </c>
      <c r="J1198" t="s">
        <v>163</v>
      </c>
      <c r="K1198" t="s">
        <v>181</v>
      </c>
      <c r="L1198">
        <v>5</v>
      </c>
      <c r="M1198" t="s">
        <v>163</v>
      </c>
      <c r="N1198" t="s">
        <v>182</v>
      </c>
      <c r="O1198">
        <v>60</v>
      </c>
      <c r="P1198" t="s">
        <v>163</v>
      </c>
    </row>
    <row r="1199" spans="1:40">
      <c r="A1199" s="26">
        <v>41509.808944930555</v>
      </c>
      <c r="B1199" t="s">
        <v>129</v>
      </c>
      <c r="C1199" t="s">
        <v>265</v>
      </c>
      <c r="D1199" t="s">
        <v>1375</v>
      </c>
      <c r="E1199" t="s">
        <v>157</v>
      </c>
      <c r="F1199" t="s">
        <v>158</v>
      </c>
      <c r="G1199" t="s">
        <v>159</v>
      </c>
      <c r="H1199" t="s">
        <v>184</v>
      </c>
      <c r="I1199">
        <v>1</v>
      </c>
      <c r="J1199" t="s">
        <v>163</v>
      </c>
    </row>
    <row r="1200" spans="1:40">
      <c r="A1200" s="26">
        <v>41509.808944930555</v>
      </c>
      <c r="B1200" t="s">
        <v>129</v>
      </c>
      <c r="C1200" t="s">
        <v>265</v>
      </c>
      <c r="D1200" t="s">
        <v>1376</v>
      </c>
      <c r="E1200" t="s">
        <v>157</v>
      </c>
      <c r="F1200" t="s">
        <v>158</v>
      </c>
      <c r="G1200" t="s">
        <v>159</v>
      </c>
      <c r="H1200" t="s">
        <v>186</v>
      </c>
      <c r="I1200">
        <v>30</v>
      </c>
      <c r="J1200" t="s">
        <v>163</v>
      </c>
      <c r="K1200" t="s">
        <v>187</v>
      </c>
      <c r="L1200">
        <v>30</v>
      </c>
      <c r="M1200" t="s">
        <v>163</v>
      </c>
      <c r="N1200" t="s">
        <v>188</v>
      </c>
      <c r="O1200">
        <v>30</v>
      </c>
      <c r="P1200" t="s">
        <v>163</v>
      </c>
      <c r="Q1200" t="s">
        <v>189</v>
      </c>
      <c r="R1200">
        <v>10</v>
      </c>
      <c r="S1200" t="s">
        <v>163</v>
      </c>
      <c r="T1200" t="s">
        <v>190</v>
      </c>
      <c r="U1200">
        <v>20</v>
      </c>
      <c r="V1200" t="s">
        <v>163</v>
      </c>
      <c r="W1200" t="s">
        <v>191</v>
      </c>
      <c r="X1200">
        <v>20</v>
      </c>
      <c r="Y1200" t="s">
        <v>163</v>
      </c>
      <c r="Z1200" t="s">
        <v>192</v>
      </c>
      <c r="AA1200">
        <v>20</v>
      </c>
      <c r="AB1200" t="s">
        <v>163</v>
      </c>
      <c r="AC1200" t="s">
        <v>193</v>
      </c>
      <c r="AD1200">
        <v>20</v>
      </c>
      <c r="AE1200" t="s">
        <v>163</v>
      </c>
      <c r="AF1200" t="s">
        <v>194</v>
      </c>
      <c r="AG1200">
        <v>115200</v>
      </c>
      <c r="AH1200" t="s">
        <v>163</v>
      </c>
      <c r="AI1200" t="s">
        <v>195</v>
      </c>
      <c r="AJ1200">
        <v>12000</v>
      </c>
      <c r="AK1200" t="s">
        <v>163</v>
      </c>
      <c r="AL1200" t="s">
        <v>196</v>
      </c>
      <c r="AM1200">
        <v>30000</v>
      </c>
      <c r="AN1200" t="s">
        <v>163</v>
      </c>
    </row>
    <row r="1201" spans="1:40">
      <c r="A1201" s="26">
        <v>41509.808944930555</v>
      </c>
      <c r="B1201" t="s">
        <v>129</v>
      </c>
      <c r="C1201" t="s">
        <v>265</v>
      </c>
      <c r="D1201" t="s">
        <v>1377</v>
      </c>
      <c r="E1201" t="s">
        <v>157</v>
      </c>
      <c r="F1201" t="s">
        <v>158</v>
      </c>
      <c r="G1201" t="s">
        <v>159</v>
      </c>
      <c r="H1201" t="s">
        <v>198</v>
      </c>
      <c r="I1201">
        <v>60</v>
      </c>
      <c r="J1201" t="s">
        <v>163</v>
      </c>
      <c r="K1201" t="s">
        <v>199</v>
      </c>
      <c r="L1201">
        <v>40</v>
      </c>
      <c r="M1201" t="s">
        <v>163</v>
      </c>
      <c r="N1201" t="s">
        <v>200</v>
      </c>
      <c r="O1201">
        <v>50</v>
      </c>
      <c r="P1201" t="s">
        <v>163</v>
      </c>
      <c r="Q1201" t="s">
        <v>201</v>
      </c>
      <c r="R1201">
        <v>40</v>
      </c>
      <c r="S1201" t="s">
        <v>163</v>
      </c>
      <c r="T1201" t="s">
        <v>202</v>
      </c>
      <c r="U1201">
        <v>60</v>
      </c>
      <c r="V1201" t="s">
        <v>163</v>
      </c>
      <c r="W1201" t="s">
        <v>203</v>
      </c>
      <c r="X1201">
        <v>50</v>
      </c>
      <c r="Y1201" t="s">
        <v>163</v>
      </c>
      <c r="Z1201" t="s">
        <v>204</v>
      </c>
      <c r="AA1201">
        <v>50</v>
      </c>
      <c r="AB1201" t="s">
        <v>163</v>
      </c>
      <c r="AC1201" t="s">
        <v>205</v>
      </c>
      <c r="AD1201">
        <v>35</v>
      </c>
      <c r="AE1201" t="s">
        <v>163</v>
      </c>
      <c r="AF1201" t="s">
        <v>206</v>
      </c>
      <c r="AG1201">
        <v>8</v>
      </c>
      <c r="AH1201" t="s">
        <v>163</v>
      </c>
      <c r="AI1201" t="s">
        <v>207</v>
      </c>
      <c r="AJ1201">
        <v>90</v>
      </c>
      <c r="AK1201" t="s">
        <v>163</v>
      </c>
      <c r="AL1201" t="s">
        <v>208</v>
      </c>
      <c r="AM1201">
        <v>1</v>
      </c>
      <c r="AN1201" t="s">
        <v>163</v>
      </c>
    </row>
    <row r="1202" spans="1:40">
      <c r="A1202" s="26">
        <v>41509.808944930555</v>
      </c>
      <c r="B1202" t="s">
        <v>129</v>
      </c>
      <c r="C1202" t="s">
        <v>265</v>
      </c>
      <c r="D1202" t="s">
        <v>1378</v>
      </c>
      <c r="E1202" t="s">
        <v>157</v>
      </c>
      <c r="F1202" t="s">
        <v>158</v>
      </c>
      <c r="G1202" t="s">
        <v>159</v>
      </c>
      <c r="H1202" t="s">
        <v>210</v>
      </c>
      <c r="I1202">
        <v>33</v>
      </c>
      <c r="J1202" t="s">
        <v>163</v>
      </c>
      <c r="K1202" t="s">
        <v>211</v>
      </c>
      <c r="L1202">
        <v>33</v>
      </c>
      <c r="M1202" t="s">
        <v>163</v>
      </c>
      <c r="N1202" t="s">
        <v>212</v>
      </c>
      <c r="O1202">
        <v>34</v>
      </c>
      <c r="P1202" t="s">
        <v>163</v>
      </c>
      <c r="Q1202" t="s">
        <v>190</v>
      </c>
      <c r="R1202">
        <v>20</v>
      </c>
      <c r="S1202" t="s">
        <v>163</v>
      </c>
      <c r="T1202" t="s">
        <v>191</v>
      </c>
      <c r="U1202">
        <v>20</v>
      </c>
      <c r="V1202" t="s">
        <v>163</v>
      </c>
      <c r="W1202" t="s">
        <v>192</v>
      </c>
      <c r="X1202">
        <v>20</v>
      </c>
      <c r="Y1202" t="s">
        <v>163</v>
      </c>
      <c r="Z1202" t="s">
        <v>213</v>
      </c>
      <c r="AA1202">
        <v>20</v>
      </c>
      <c r="AB1202" t="s">
        <v>163</v>
      </c>
      <c r="AC1202" t="s">
        <v>214</v>
      </c>
      <c r="AD1202">
        <v>20</v>
      </c>
      <c r="AE1202" t="s">
        <v>163</v>
      </c>
      <c r="AF1202" t="s">
        <v>215</v>
      </c>
      <c r="AG1202">
        <v>20</v>
      </c>
      <c r="AH1202" t="s">
        <v>163</v>
      </c>
      <c r="AI1202" t="s">
        <v>194</v>
      </c>
      <c r="AJ1202">
        <v>115200</v>
      </c>
      <c r="AK1202" t="s">
        <v>163</v>
      </c>
      <c r="AL1202" t="s">
        <v>195</v>
      </c>
      <c r="AM1202">
        <v>12000</v>
      </c>
      <c r="AN1202" t="s">
        <v>163</v>
      </c>
    </row>
    <row r="1203" spans="1:40">
      <c r="A1203" s="26">
        <v>41509.808944930555</v>
      </c>
      <c r="B1203" t="s">
        <v>129</v>
      </c>
      <c r="C1203" t="s">
        <v>265</v>
      </c>
      <c r="D1203" t="s">
        <v>1379</v>
      </c>
      <c r="E1203" t="s">
        <v>131</v>
      </c>
      <c r="F1203" t="s">
        <v>220</v>
      </c>
      <c r="G1203" t="s">
        <v>221</v>
      </c>
    </row>
    <row r="1204" spans="1:40">
      <c r="A1204" s="26">
        <v>41509.808944930555</v>
      </c>
      <c r="B1204" t="s">
        <v>129</v>
      </c>
      <c r="C1204" t="s">
        <v>265</v>
      </c>
      <c r="D1204" t="s">
        <v>1380</v>
      </c>
      <c r="E1204" t="s">
        <v>131</v>
      </c>
      <c r="F1204" t="s">
        <v>1381</v>
      </c>
      <c r="G1204" t="s">
        <v>1382</v>
      </c>
      <c r="H1204" t="s">
        <v>1383</v>
      </c>
    </row>
    <row r="1205" spans="1:40">
      <c r="A1205" s="26">
        <v>41509.808944930555</v>
      </c>
      <c r="B1205" t="s">
        <v>129</v>
      </c>
      <c r="C1205" t="s">
        <v>423</v>
      </c>
      <c r="D1205" t="s">
        <v>1384</v>
      </c>
    </row>
    <row r="1206" spans="1:40">
      <c r="A1206" s="26">
        <v>41509.808944930555</v>
      </c>
      <c r="B1206" t="s">
        <v>129</v>
      </c>
      <c r="C1206" t="s">
        <v>423</v>
      </c>
      <c r="D1206" t="s">
        <v>1385</v>
      </c>
      <c r="E1206" t="s">
        <v>157</v>
      </c>
      <c r="F1206" t="s">
        <v>158</v>
      </c>
      <c r="G1206" t="s">
        <v>159</v>
      </c>
      <c r="H1206" t="s">
        <v>160</v>
      </c>
      <c r="I1206">
        <v>240000</v>
      </c>
      <c r="J1206" t="s">
        <v>161</v>
      </c>
      <c r="K1206">
        <v>240000</v>
      </c>
      <c r="L1206" t="s">
        <v>162</v>
      </c>
      <c r="M1206">
        <v>500</v>
      </c>
      <c r="N1206" t="s">
        <v>163</v>
      </c>
      <c r="O1206" t="s">
        <v>164</v>
      </c>
      <c r="P1206">
        <v>300</v>
      </c>
      <c r="Q1206" t="s">
        <v>163</v>
      </c>
    </row>
    <row r="1207" spans="1:40">
      <c r="A1207" s="26">
        <v>41509.808944930555</v>
      </c>
      <c r="B1207" t="s">
        <v>129</v>
      </c>
      <c r="C1207" t="s">
        <v>423</v>
      </c>
      <c r="D1207" t="s">
        <v>1386</v>
      </c>
      <c r="E1207" t="s">
        <v>157</v>
      </c>
      <c r="F1207" t="s">
        <v>158</v>
      </c>
      <c r="G1207" t="s">
        <v>159</v>
      </c>
      <c r="H1207" t="s">
        <v>166</v>
      </c>
      <c r="I1207">
        <v>49</v>
      </c>
      <c r="J1207" t="s">
        <v>163</v>
      </c>
      <c r="K1207" t="s">
        <v>167</v>
      </c>
      <c r="L1207">
        <v>130</v>
      </c>
      <c r="M1207" t="s">
        <v>163</v>
      </c>
      <c r="N1207" t="s">
        <v>168</v>
      </c>
      <c r="O1207">
        <v>180</v>
      </c>
      <c r="P1207" t="s">
        <v>163</v>
      </c>
      <c r="Q1207" t="s">
        <v>169</v>
      </c>
      <c r="R1207">
        <v>140</v>
      </c>
      <c r="S1207" t="s">
        <v>163</v>
      </c>
      <c r="T1207" t="s">
        <v>170</v>
      </c>
      <c r="U1207">
        <v>80</v>
      </c>
      <c r="V1207" t="s">
        <v>163</v>
      </c>
      <c r="W1207" t="s">
        <v>171</v>
      </c>
      <c r="X1207">
        <v>101</v>
      </c>
      <c r="Y1207" t="s">
        <v>163</v>
      </c>
      <c r="Z1207" t="s">
        <v>172</v>
      </c>
      <c r="AA1207">
        <v>190</v>
      </c>
      <c r="AB1207" t="s">
        <v>163</v>
      </c>
      <c r="AC1207" t="s">
        <v>173</v>
      </c>
      <c r="AD1207">
        <v>20</v>
      </c>
      <c r="AE1207" t="s">
        <v>163</v>
      </c>
    </row>
    <row r="1208" spans="1:40">
      <c r="A1208" s="26">
        <v>41509.808944930555</v>
      </c>
      <c r="B1208" t="s">
        <v>129</v>
      </c>
      <c r="C1208" t="s">
        <v>423</v>
      </c>
      <c r="D1208" t="s">
        <v>1387</v>
      </c>
    </row>
    <row r="1209" spans="1:40">
      <c r="A1209" s="26">
        <v>41509.808944930555</v>
      </c>
      <c r="B1209" t="s">
        <v>129</v>
      </c>
      <c r="C1209" t="s">
        <v>423</v>
      </c>
      <c r="D1209" t="s">
        <v>1388</v>
      </c>
      <c r="E1209" t="s">
        <v>157</v>
      </c>
      <c r="F1209" t="s">
        <v>158</v>
      </c>
      <c r="G1209" t="s">
        <v>159</v>
      </c>
      <c r="H1209" t="s">
        <v>176</v>
      </c>
      <c r="I1209">
        <v>50</v>
      </c>
      <c r="J1209" t="s">
        <v>163</v>
      </c>
      <c r="K1209" t="s">
        <v>177</v>
      </c>
      <c r="L1209">
        <v>50</v>
      </c>
      <c r="M1209" t="s">
        <v>163</v>
      </c>
      <c r="N1209" t="s">
        <v>178</v>
      </c>
      <c r="O1209">
        <v>50</v>
      </c>
      <c r="P1209" t="s">
        <v>163</v>
      </c>
    </row>
    <row r="1210" spans="1:40">
      <c r="A1210" s="26">
        <v>41509.808944930555</v>
      </c>
      <c r="B1210" t="s">
        <v>129</v>
      </c>
      <c r="C1210" t="s">
        <v>423</v>
      </c>
      <c r="D1210" t="s">
        <v>1389</v>
      </c>
      <c r="E1210" t="s">
        <v>157</v>
      </c>
      <c r="F1210" t="s">
        <v>158</v>
      </c>
      <c r="G1210" t="s">
        <v>159</v>
      </c>
      <c r="H1210" t="s">
        <v>180</v>
      </c>
      <c r="I1210">
        <v>35</v>
      </c>
      <c r="J1210" t="s">
        <v>163</v>
      </c>
      <c r="K1210" t="s">
        <v>181</v>
      </c>
      <c r="L1210">
        <v>5</v>
      </c>
      <c r="M1210" t="s">
        <v>163</v>
      </c>
      <c r="N1210" t="s">
        <v>182</v>
      </c>
      <c r="O1210">
        <v>60</v>
      </c>
      <c r="P1210" t="s">
        <v>163</v>
      </c>
    </row>
    <row r="1211" spans="1:40">
      <c r="A1211" s="26">
        <v>41509.808944930555</v>
      </c>
      <c r="B1211" t="s">
        <v>129</v>
      </c>
      <c r="C1211" t="s">
        <v>423</v>
      </c>
      <c r="D1211" t="s">
        <v>1390</v>
      </c>
      <c r="E1211" t="s">
        <v>157</v>
      </c>
      <c r="F1211" t="s">
        <v>158</v>
      </c>
      <c r="G1211" t="s">
        <v>159</v>
      </c>
      <c r="H1211" t="s">
        <v>184</v>
      </c>
      <c r="I1211">
        <v>1</v>
      </c>
      <c r="J1211" t="s">
        <v>163</v>
      </c>
    </row>
    <row r="1212" spans="1:40">
      <c r="A1212" s="26">
        <v>41509.808944930555</v>
      </c>
      <c r="B1212" t="s">
        <v>129</v>
      </c>
      <c r="C1212" t="s">
        <v>423</v>
      </c>
      <c r="D1212" t="s">
        <v>1391</v>
      </c>
      <c r="E1212" t="s">
        <v>157</v>
      </c>
      <c r="F1212" t="s">
        <v>158</v>
      </c>
      <c r="G1212" t="s">
        <v>159</v>
      </c>
      <c r="H1212" t="s">
        <v>186</v>
      </c>
      <c r="I1212">
        <v>30</v>
      </c>
      <c r="J1212" t="s">
        <v>163</v>
      </c>
      <c r="K1212" t="s">
        <v>187</v>
      </c>
      <c r="L1212">
        <v>30</v>
      </c>
      <c r="M1212" t="s">
        <v>163</v>
      </c>
      <c r="N1212" t="s">
        <v>188</v>
      </c>
      <c r="O1212">
        <v>30</v>
      </c>
      <c r="P1212" t="s">
        <v>163</v>
      </c>
      <c r="Q1212" t="s">
        <v>189</v>
      </c>
      <c r="R1212">
        <v>10</v>
      </c>
      <c r="S1212" t="s">
        <v>163</v>
      </c>
      <c r="T1212" t="s">
        <v>190</v>
      </c>
      <c r="U1212">
        <v>20</v>
      </c>
      <c r="V1212" t="s">
        <v>163</v>
      </c>
      <c r="W1212" t="s">
        <v>191</v>
      </c>
      <c r="X1212">
        <v>20</v>
      </c>
      <c r="Y1212" t="s">
        <v>163</v>
      </c>
      <c r="Z1212" t="s">
        <v>192</v>
      </c>
      <c r="AA1212">
        <v>20</v>
      </c>
      <c r="AB1212" t="s">
        <v>163</v>
      </c>
      <c r="AC1212" t="s">
        <v>193</v>
      </c>
      <c r="AD1212">
        <v>20</v>
      </c>
      <c r="AE1212" t="s">
        <v>163</v>
      </c>
      <c r="AF1212" t="s">
        <v>194</v>
      </c>
      <c r="AG1212">
        <v>115200</v>
      </c>
      <c r="AH1212" t="s">
        <v>163</v>
      </c>
      <c r="AI1212" t="s">
        <v>195</v>
      </c>
      <c r="AJ1212">
        <v>12000</v>
      </c>
      <c r="AK1212" t="s">
        <v>163</v>
      </c>
      <c r="AL1212" t="s">
        <v>196</v>
      </c>
      <c r="AM1212">
        <v>30000</v>
      </c>
      <c r="AN1212" t="s">
        <v>163</v>
      </c>
    </row>
    <row r="1213" spans="1:40">
      <c r="A1213" s="26">
        <v>41509.808944930555</v>
      </c>
      <c r="B1213" t="s">
        <v>129</v>
      </c>
      <c r="C1213" t="s">
        <v>423</v>
      </c>
      <c r="D1213" t="s">
        <v>1392</v>
      </c>
      <c r="E1213" t="s">
        <v>157</v>
      </c>
      <c r="F1213" t="s">
        <v>158</v>
      </c>
      <c r="G1213" t="s">
        <v>159</v>
      </c>
      <c r="H1213" t="s">
        <v>198</v>
      </c>
      <c r="I1213">
        <v>60</v>
      </c>
      <c r="J1213" t="s">
        <v>163</v>
      </c>
      <c r="K1213" t="s">
        <v>199</v>
      </c>
      <c r="L1213">
        <v>40</v>
      </c>
      <c r="M1213" t="s">
        <v>163</v>
      </c>
      <c r="N1213" t="s">
        <v>200</v>
      </c>
      <c r="O1213">
        <v>50</v>
      </c>
      <c r="P1213" t="s">
        <v>163</v>
      </c>
      <c r="Q1213" t="s">
        <v>201</v>
      </c>
      <c r="R1213">
        <v>40</v>
      </c>
      <c r="S1213" t="s">
        <v>163</v>
      </c>
      <c r="T1213" t="s">
        <v>202</v>
      </c>
      <c r="U1213">
        <v>60</v>
      </c>
      <c r="V1213" t="s">
        <v>163</v>
      </c>
      <c r="W1213" t="s">
        <v>203</v>
      </c>
      <c r="X1213">
        <v>50</v>
      </c>
      <c r="Y1213" t="s">
        <v>163</v>
      </c>
      <c r="Z1213" t="s">
        <v>204</v>
      </c>
      <c r="AA1213">
        <v>50</v>
      </c>
      <c r="AB1213" t="s">
        <v>163</v>
      </c>
      <c r="AC1213" t="s">
        <v>205</v>
      </c>
      <c r="AD1213">
        <v>35</v>
      </c>
      <c r="AE1213" t="s">
        <v>163</v>
      </c>
      <c r="AF1213" t="s">
        <v>206</v>
      </c>
      <c r="AG1213">
        <v>8</v>
      </c>
      <c r="AH1213" t="s">
        <v>163</v>
      </c>
      <c r="AI1213" t="s">
        <v>207</v>
      </c>
      <c r="AJ1213">
        <v>90</v>
      </c>
      <c r="AK1213" t="s">
        <v>163</v>
      </c>
      <c r="AL1213" t="s">
        <v>208</v>
      </c>
      <c r="AM1213">
        <v>1</v>
      </c>
      <c r="AN1213" t="s">
        <v>163</v>
      </c>
    </row>
    <row r="1214" spans="1:40">
      <c r="A1214" s="26">
        <v>41509.808944930555</v>
      </c>
      <c r="B1214" t="s">
        <v>129</v>
      </c>
      <c r="C1214" t="s">
        <v>423</v>
      </c>
      <c r="D1214" t="s">
        <v>1393</v>
      </c>
      <c r="E1214" t="s">
        <v>157</v>
      </c>
      <c r="F1214" t="s">
        <v>158</v>
      </c>
      <c r="G1214" t="s">
        <v>159</v>
      </c>
      <c r="H1214" t="s">
        <v>210</v>
      </c>
      <c r="I1214">
        <v>33</v>
      </c>
      <c r="J1214" t="s">
        <v>163</v>
      </c>
      <c r="K1214" t="s">
        <v>211</v>
      </c>
      <c r="L1214">
        <v>33</v>
      </c>
      <c r="M1214" t="s">
        <v>163</v>
      </c>
      <c r="N1214" t="s">
        <v>212</v>
      </c>
      <c r="O1214">
        <v>34</v>
      </c>
      <c r="P1214" t="s">
        <v>163</v>
      </c>
      <c r="Q1214" t="s">
        <v>190</v>
      </c>
      <c r="R1214">
        <v>20</v>
      </c>
      <c r="S1214" t="s">
        <v>163</v>
      </c>
      <c r="T1214" t="s">
        <v>191</v>
      </c>
      <c r="U1214">
        <v>20</v>
      </c>
      <c r="V1214" t="s">
        <v>163</v>
      </c>
      <c r="W1214" t="s">
        <v>192</v>
      </c>
      <c r="X1214">
        <v>20</v>
      </c>
      <c r="Y1214" t="s">
        <v>163</v>
      </c>
      <c r="Z1214" t="s">
        <v>213</v>
      </c>
      <c r="AA1214">
        <v>20</v>
      </c>
      <c r="AB1214" t="s">
        <v>163</v>
      </c>
      <c r="AC1214" t="s">
        <v>214</v>
      </c>
      <c r="AD1214">
        <v>20</v>
      </c>
      <c r="AE1214" t="s">
        <v>163</v>
      </c>
      <c r="AF1214" t="s">
        <v>215</v>
      </c>
      <c r="AG1214">
        <v>20</v>
      </c>
      <c r="AH1214" t="s">
        <v>163</v>
      </c>
      <c r="AI1214" t="s">
        <v>194</v>
      </c>
      <c r="AJ1214">
        <v>115200</v>
      </c>
      <c r="AK1214" t="s">
        <v>163</v>
      </c>
      <c r="AL1214" t="s">
        <v>195</v>
      </c>
      <c r="AM1214">
        <v>12000</v>
      </c>
      <c r="AN1214" t="s">
        <v>163</v>
      </c>
    </row>
    <row r="1215" spans="1:40">
      <c r="A1215" s="26">
        <v>41509.808944930555</v>
      </c>
      <c r="B1215" t="s">
        <v>129</v>
      </c>
      <c r="C1215" t="s">
        <v>423</v>
      </c>
      <c r="D1215" t="s">
        <v>1394</v>
      </c>
      <c r="E1215" t="s">
        <v>131</v>
      </c>
      <c r="F1215" t="s">
        <v>220</v>
      </c>
      <c r="G1215" t="s">
        <v>221</v>
      </c>
    </row>
    <row r="1216" spans="1:40">
      <c r="A1216" s="26">
        <v>41509.808944930555</v>
      </c>
      <c r="B1216" t="s">
        <v>129</v>
      </c>
      <c r="C1216" t="s">
        <v>423</v>
      </c>
      <c r="D1216" t="s">
        <v>1395</v>
      </c>
      <c r="E1216" t="s">
        <v>131</v>
      </c>
      <c r="F1216" t="s">
        <v>1396</v>
      </c>
      <c r="G1216" t="s">
        <v>1397</v>
      </c>
      <c r="H1216" t="s">
        <v>1398</v>
      </c>
    </row>
    <row r="1217" spans="1:40">
      <c r="A1217" s="26">
        <v>41509.808944930555</v>
      </c>
      <c r="B1217" t="s">
        <v>129</v>
      </c>
      <c r="C1217" t="s">
        <v>269</v>
      </c>
      <c r="D1217" t="s">
        <v>1399</v>
      </c>
    </row>
    <row r="1218" spans="1:40">
      <c r="A1218" s="26">
        <v>41509.808944930555</v>
      </c>
      <c r="B1218" t="s">
        <v>129</v>
      </c>
      <c r="C1218" t="s">
        <v>269</v>
      </c>
      <c r="D1218" t="s">
        <v>1400</v>
      </c>
      <c r="E1218" t="s">
        <v>157</v>
      </c>
      <c r="F1218" t="s">
        <v>158</v>
      </c>
      <c r="G1218" t="s">
        <v>159</v>
      </c>
      <c r="H1218" t="s">
        <v>160</v>
      </c>
      <c r="I1218">
        <v>240000</v>
      </c>
      <c r="J1218" t="s">
        <v>161</v>
      </c>
      <c r="K1218">
        <v>240000</v>
      </c>
      <c r="L1218" t="s">
        <v>162</v>
      </c>
      <c r="M1218">
        <v>500</v>
      </c>
      <c r="N1218" t="s">
        <v>163</v>
      </c>
      <c r="O1218" t="s">
        <v>164</v>
      </c>
      <c r="P1218">
        <v>300</v>
      </c>
      <c r="Q1218" t="s">
        <v>163</v>
      </c>
    </row>
    <row r="1219" spans="1:40">
      <c r="A1219" s="26">
        <v>41509.808944930555</v>
      </c>
      <c r="B1219" t="s">
        <v>129</v>
      </c>
      <c r="C1219" t="s">
        <v>269</v>
      </c>
      <c r="D1219" t="s">
        <v>1401</v>
      </c>
      <c r="E1219" t="s">
        <v>157</v>
      </c>
      <c r="F1219" t="s">
        <v>158</v>
      </c>
      <c r="G1219" t="s">
        <v>159</v>
      </c>
      <c r="H1219" t="s">
        <v>166</v>
      </c>
      <c r="I1219">
        <v>49</v>
      </c>
      <c r="J1219" t="s">
        <v>163</v>
      </c>
      <c r="K1219" t="s">
        <v>167</v>
      </c>
      <c r="L1219">
        <v>130</v>
      </c>
      <c r="M1219" t="s">
        <v>163</v>
      </c>
      <c r="N1219" t="s">
        <v>168</v>
      </c>
      <c r="O1219">
        <v>180</v>
      </c>
      <c r="P1219" t="s">
        <v>163</v>
      </c>
      <c r="Q1219" t="s">
        <v>169</v>
      </c>
      <c r="R1219">
        <v>140</v>
      </c>
      <c r="S1219" t="s">
        <v>163</v>
      </c>
      <c r="T1219" t="s">
        <v>170</v>
      </c>
      <c r="U1219">
        <v>80</v>
      </c>
      <c r="V1219" t="s">
        <v>163</v>
      </c>
      <c r="W1219" t="s">
        <v>171</v>
      </c>
      <c r="X1219">
        <v>101</v>
      </c>
      <c r="Y1219" t="s">
        <v>163</v>
      </c>
      <c r="Z1219" t="s">
        <v>172</v>
      </c>
      <c r="AA1219">
        <v>190</v>
      </c>
      <c r="AB1219" t="s">
        <v>163</v>
      </c>
      <c r="AC1219" t="s">
        <v>173</v>
      </c>
      <c r="AD1219">
        <v>20</v>
      </c>
      <c r="AE1219" t="s">
        <v>163</v>
      </c>
    </row>
    <row r="1220" spans="1:40">
      <c r="A1220" s="26">
        <v>41509.808944930555</v>
      </c>
      <c r="B1220" t="s">
        <v>129</v>
      </c>
      <c r="C1220" t="s">
        <v>269</v>
      </c>
      <c r="D1220" t="s">
        <v>1402</v>
      </c>
    </row>
    <row r="1221" spans="1:40">
      <c r="A1221" s="26">
        <v>41509.808944930555</v>
      </c>
      <c r="B1221" t="s">
        <v>129</v>
      </c>
      <c r="C1221" t="s">
        <v>269</v>
      </c>
      <c r="D1221" t="s">
        <v>1403</v>
      </c>
      <c r="E1221" t="s">
        <v>157</v>
      </c>
      <c r="F1221" t="s">
        <v>158</v>
      </c>
      <c r="G1221" t="s">
        <v>159</v>
      </c>
      <c r="H1221" t="s">
        <v>176</v>
      </c>
      <c r="I1221">
        <v>50</v>
      </c>
      <c r="J1221" t="s">
        <v>163</v>
      </c>
      <c r="K1221" t="s">
        <v>177</v>
      </c>
      <c r="L1221">
        <v>50</v>
      </c>
      <c r="M1221" t="s">
        <v>163</v>
      </c>
      <c r="N1221" t="s">
        <v>178</v>
      </c>
      <c r="O1221">
        <v>50</v>
      </c>
      <c r="P1221" t="s">
        <v>163</v>
      </c>
    </row>
    <row r="1222" spans="1:40">
      <c r="A1222" s="26">
        <v>41509.808944930555</v>
      </c>
      <c r="B1222" t="s">
        <v>129</v>
      </c>
      <c r="C1222" t="s">
        <v>269</v>
      </c>
      <c r="D1222" t="s">
        <v>1404</v>
      </c>
      <c r="E1222" t="s">
        <v>157</v>
      </c>
      <c r="F1222" t="s">
        <v>158</v>
      </c>
      <c r="G1222" t="s">
        <v>159</v>
      </c>
      <c r="H1222" t="s">
        <v>180</v>
      </c>
      <c r="I1222">
        <v>35</v>
      </c>
      <c r="J1222" t="s">
        <v>163</v>
      </c>
      <c r="K1222" t="s">
        <v>181</v>
      </c>
      <c r="L1222">
        <v>5</v>
      </c>
      <c r="M1222" t="s">
        <v>163</v>
      </c>
      <c r="N1222" t="s">
        <v>182</v>
      </c>
      <c r="O1222">
        <v>60</v>
      </c>
      <c r="P1222" t="s">
        <v>163</v>
      </c>
    </row>
    <row r="1223" spans="1:40">
      <c r="A1223" s="26">
        <v>41509.808944930555</v>
      </c>
      <c r="B1223" t="s">
        <v>129</v>
      </c>
      <c r="C1223" t="s">
        <v>269</v>
      </c>
      <c r="D1223" t="s">
        <v>1405</v>
      </c>
      <c r="E1223" t="s">
        <v>157</v>
      </c>
      <c r="F1223" t="s">
        <v>158</v>
      </c>
      <c r="G1223" t="s">
        <v>159</v>
      </c>
      <c r="H1223" t="s">
        <v>184</v>
      </c>
      <c r="I1223">
        <v>1</v>
      </c>
      <c r="J1223" t="s">
        <v>163</v>
      </c>
    </row>
    <row r="1224" spans="1:40">
      <c r="A1224" s="26">
        <v>41509.808944930555</v>
      </c>
      <c r="B1224" t="s">
        <v>129</v>
      </c>
      <c r="C1224" t="s">
        <v>269</v>
      </c>
      <c r="D1224" t="s">
        <v>1406</v>
      </c>
      <c r="E1224" t="s">
        <v>157</v>
      </c>
      <c r="F1224" t="s">
        <v>158</v>
      </c>
      <c r="G1224" t="s">
        <v>159</v>
      </c>
      <c r="H1224" t="s">
        <v>186</v>
      </c>
      <c r="I1224">
        <v>30</v>
      </c>
      <c r="J1224" t="s">
        <v>163</v>
      </c>
      <c r="K1224" t="s">
        <v>187</v>
      </c>
      <c r="L1224">
        <v>30</v>
      </c>
      <c r="M1224" t="s">
        <v>163</v>
      </c>
      <c r="N1224" t="s">
        <v>188</v>
      </c>
      <c r="O1224">
        <v>30</v>
      </c>
      <c r="P1224" t="s">
        <v>163</v>
      </c>
      <c r="Q1224" t="s">
        <v>189</v>
      </c>
      <c r="R1224">
        <v>10</v>
      </c>
      <c r="S1224" t="s">
        <v>163</v>
      </c>
      <c r="T1224" t="s">
        <v>190</v>
      </c>
      <c r="U1224">
        <v>20</v>
      </c>
      <c r="V1224" t="s">
        <v>163</v>
      </c>
      <c r="W1224" t="s">
        <v>191</v>
      </c>
      <c r="X1224">
        <v>20</v>
      </c>
      <c r="Y1224" t="s">
        <v>163</v>
      </c>
      <c r="Z1224" t="s">
        <v>192</v>
      </c>
      <c r="AA1224">
        <v>20</v>
      </c>
      <c r="AB1224" t="s">
        <v>163</v>
      </c>
      <c r="AC1224" t="s">
        <v>193</v>
      </c>
      <c r="AD1224">
        <v>20</v>
      </c>
      <c r="AE1224" t="s">
        <v>163</v>
      </c>
      <c r="AF1224" t="s">
        <v>194</v>
      </c>
      <c r="AG1224">
        <v>115200</v>
      </c>
      <c r="AH1224" t="s">
        <v>163</v>
      </c>
      <c r="AI1224" t="s">
        <v>195</v>
      </c>
      <c r="AJ1224">
        <v>12000</v>
      </c>
      <c r="AK1224" t="s">
        <v>163</v>
      </c>
      <c r="AL1224" t="s">
        <v>196</v>
      </c>
      <c r="AM1224">
        <v>30000</v>
      </c>
      <c r="AN1224" t="s">
        <v>163</v>
      </c>
    </row>
    <row r="1225" spans="1:40">
      <c r="A1225" s="26">
        <v>41509.808944930555</v>
      </c>
      <c r="B1225" t="s">
        <v>129</v>
      </c>
      <c r="C1225" t="s">
        <v>269</v>
      </c>
      <c r="D1225" t="s">
        <v>1407</v>
      </c>
      <c r="E1225" t="s">
        <v>157</v>
      </c>
      <c r="F1225" t="s">
        <v>158</v>
      </c>
      <c r="G1225" t="s">
        <v>159</v>
      </c>
      <c r="H1225" t="s">
        <v>198</v>
      </c>
      <c r="I1225">
        <v>60</v>
      </c>
      <c r="J1225" t="s">
        <v>163</v>
      </c>
      <c r="K1225" t="s">
        <v>199</v>
      </c>
      <c r="L1225">
        <v>40</v>
      </c>
      <c r="M1225" t="s">
        <v>163</v>
      </c>
      <c r="N1225" t="s">
        <v>200</v>
      </c>
      <c r="O1225">
        <v>50</v>
      </c>
      <c r="P1225" t="s">
        <v>163</v>
      </c>
      <c r="Q1225" t="s">
        <v>201</v>
      </c>
      <c r="R1225">
        <v>40</v>
      </c>
      <c r="S1225" t="s">
        <v>163</v>
      </c>
      <c r="T1225" t="s">
        <v>202</v>
      </c>
      <c r="U1225">
        <v>60</v>
      </c>
      <c r="V1225" t="s">
        <v>163</v>
      </c>
      <c r="W1225" t="s">
        <v>203</v>
      </c>
      <c r="X1225">
        <v>50</v>
      </c>
      <c r="Y1225" t="s">
        <v>163</v>
      </c>
      <c r="Z1225" t="s">
        <v>204</v>
      </c>
      <c r="AA1225">
        <v>50</v>
      </c>
      <c r="AB1225" t="s">
        <v>163</v>
      </c>
      <c r="AC1225" t="s">
        <v>205</v>
      </c>
      <c r="AD1225">
        <v>35</v>
      </c>
      <c r="AE1225" t="s">
        <v>163</v>
      </c>
      <c r="AF1225" t="s">
        <v>206</v>
      </c>
      <c r="AG1225">
        <v>8</v>
      </c>
      <c r="AH1225" t="s">
        <v>163</v>
      </c>
      <c r="AI1225" t="s">
        <v>207</v>
      </c>
      <c r="AJ1225">
        <v>90</v>
      </c>
      <c r="AK1225" t="s">
        <v>163</v>
      </c>
      <c r="AL1225" t="s">
        <v>208</v>
      </c>
      <c r="AM1225">
        <v>1</v>
      </c>
      <c r="AN1225" t="s">
        <v>163</v>
      </c>
    </row>
    <row r="1226" spans="1:40">
      <c r="A1226" s="26">
        <v>41509.808944930555</v>
      </c>
      <c r="B1226" t="s">
        <v>129</v>
      </c>
      <c r="C1226" t="s">
        <v>269</v>
      </c>
      <c r="D1226" t="s">
        <v>1408</v>
      </c>
      <c r="E1226" t="s">
        <v>157</v>
      </c>
      <c r="F1226" t="s">
        <v>158</v>
      </c>
      <c r="G1226" t="s">
        <v>159</v>
      </c>
      <c r="H1226" t="s">
        <v>210</v>
      </c>
      <c r="I1226">
        <v>33</v>
      </c>
      <c r="J1226" t="s">
        <v>163</v>
      </c>
      <c r="K1226" t="s">
        <v>211</v>
      </c>
      <c r="L1226">
        <v>33</v>
      </c>
      <c r="M1226" t="s">
        <v>163</v>
      </c>
      <c r="N1226" t="s">
        <v>212</v>
      </c>
      <c r="O1226">
        <v>34</v>
      </c>
      <c r="P1226" t="s">
        <v>163</v>
      </c>
      <c r="Q1226" t="s">
        <v>190</v>
      </c>
      <c r="R1226">
        <v>20</v>
      </c>
      <c r="S1226" t="s">
        <v>163</v>
      </c>
      <c r="T1226" t="s">
        <v>191</v>
      </c>
      <c r="U1226">
        <v>20</v>
      </c>
      <c r="V1226" t="s">
        <v>163</v>
      </c>
      <c r="W1226" t="s">
        <v>192</v>
      </c>
      <c r="X1226">
        <v>20</v>
      </c>
      <c r="Y1226" t="s">
        <v>163</v>
      </c>
      <c r="Z1226" t="s">
        <v>213</v>
      </c>
      <c r="AA1226">
        <v>20</v>
      </c>
      <c r="AB1226" t="s">
        <v>163</v>
      </c>
      <c r="AC1226" t="s">
        <v>214</v>
      </c>
      <c r="AD1226">
        <v>20</v>
      </c>
      <c r="AE1226" t="s">
        <v>163</v>
      </c>
      <c r="AF1226" t="s">
        <v>215</v>
      </c>
      <c r="AG1226">
        <v>20</v>
      </c>
      <c r="AH1226" t="s">
        <v>163</v>
      </c>
      <c r="AI1226" t="s">
        <v>194</v>
      </c>
      <c r="AJ1226">
        <v>115200</v>
      </c>
      <c r="AK1226" t="s">
        <v>163</v>
      </c>
      <c r="AL1226" t="s">
        <v>195</v>
      </c>
      <c r="AM1226">
        <v>12000</v>
      </c>
      <c r="AN1226" t="s">
        <v>163</v>
      </c>
    </row>
    <row r="1227" spans="1:40">
      <c r="A1227" s="26">
        <v>41509.808944930555</v>
      </c>
      <c r="B1227" t="s">
        <v>129</v>
      </c>
      <c r="C1227" t="s">
        <v>269</v>
      </c>
      <c r="D1227" t="s">
        <v>1409</v>
      </c>
      <c r="E1227" t="s">
        <v>131</v>
      </c>
      <c r="F1227" t="s">
        <v>220</v>
      </c>
      <c r="G1227" t="s">
        <v>221</v>
      </c>
    </row>
    <row r="1228" spans="1:40">
      <c r="A1228" s="26">
        <v>41509.808944930555</v>
      </c>
      <c r="B1228" t="s">
        <v>129</v>
      </c>
      <c r="C1228" t="s">
        <v>269</v>
      </c>
      <c r="D1228" t="s">
        <v>1410</v>
      </c>
      <c r="E1228" t="s">
        <v>131</v>
      </c>
      <c r="F1228" t="s">
        <v>1411</v>
      </c>
      <c r="G1228" t="s">
        <v>1412</v>
      </c>
      <c r="H1228" t="s">
        <v>1413</v>
      </c>
    </row>
    <row r="1229" spans="1:40">
      <c r="A1229" s="26">
        <v>41509.808945104167</v>
      </c>
      <c r="B1229" t="s">
        <v>129</v>
      </c>
      <c r="C1229" t="s">
        <v>152</v>
      </c>
      <c r="D1229" t="s">
        <v>1414</v>
      </c>
    </row>
    <row r="1230" spans="1:40">
      <c r="A1230" s="26">
        <v>41509.808945104167</v>
      </c>
      <c r="B1230" t="s">
        <v>129</v>
      </c>
      <c r="C1230" t="s">
        <v>152</v>
      </c>
      <c r="D1230" t="s">
        <v>1415</v>
      </c>
      <c r="E1230" t="s">
        <v>157</v>
      </c>
      <c r="F1230" t="s">
        <v>158</v>
      </c>
      <c r="G1230" t="s">
        <v>159</v>
      </c>
      <c r="H1230" t="s">
        <v>160</v>
      </c>
      <c r="I1230">
        <v>240000</v>
      </c>
      <c r="J1230" t="s">
        <v>161</v>
      </c>
      <c r="K1230">
        <v>240000</v>
      </c>
      <c r="L1230" t="s">
        <v>162</v>
      </c>
      <c r="M1230">
        <v>500</v>
      </c>
      <c r="N1230" t="s">
        <v>163</v>
      </c>
      <c r="O1230" t="s">
        <v>164</v>
      </c>
      <c r="P1230">
        <v>300</v>
      </c>
      <c r="Q1230" t="s">
        <v>163</v>
      </c>
    </row>
    <row r="1231" spans="1:40">
      <c r="A1231" s="26">
        <v>41509.808945104167</v>
      </c>
      <c r="B1231" t="s">
        <v>129</v>
      </c>
      <c r="C1231" t="s">
        <v>152</v>
      </c>
      <c r="D1231" t="s">
        <v>1416</v>
      </c>
      <c r="E1231" t="s">
        <v>157</v>
      </c>
      <c r="F1231" t="s">
        <v>158</v>
      </c>
      <c r="G1231" t="s">
        <v>159</v>
      </c>
      <c r="H1231" t="s">
        <v>166</v>
      </c>
      <c r="I1231">
        <v>49</v>
      </c>
      <c r="J1231" t="s">
        <v>163</v>
      </c>
      <c r="K1231" t="s">
        <v>167</v>
      </c>
      <c r="L1231">
        <v>130</v>
      </c>
      <c r="M1231" t="s">
        <v>163</v>
      </c>
      <c r="N1231" t="s">
        <v>168</v>
      </c>
      <c r="O1231">
        <v>180</v>
      </c>
      <c r="P1231" t="s">
        <v>163</v>
      </c>
      <c r="Q1231" t="s">
        <v>169</v>
      </c>
      <c r="R1231">
        <v>140</v>
      </c>
      <c r="S1231" t="s">
        <v>163</v>
      </c>
      <c r="T1231" t="s">
        <v>170</v>
      </c>
      <c r="U1231">
        <v>80</v>
      </c>
      <c r="V1231" t="s">
        <v>163</v>
      </c>
      <c r="W1231" t="s">
        <v>171</v>
      </c>
      <c r="X1231">
        <v>101</v>
      </c>
      <c r="Y1231" t="s">
        <v>163</v>
      </c>
      <c r="Z1231" t="s">
        <v>172</v>
      </c>
      <c r="AA1231">
        <v>190</v>
      </c>
      <c r="AB1231" t="s">
        <v>163</v>
      </c>
      <c r="AC1231" t="s">
        <v>173</v>
      </c>
      <c r="AD1231">
        <v>20</v>
      </c>
      <c r="AE1231" t="s">
        <v>163</v>
      </c>
    </row>
    <row r="1232" spans="1:40">
      <c r="A1232" s="26">
        <v>41509.808945104167</v>
      </c>
      <c r="B1232" t="s">
        <v>129</v>
      </c>
      <c r="C1232" t="s">
        <v>152</v>
      </c>
      <c r="D1232" t="s">
        <v>1417</v>
      </c>
    </row>
    <row r="1233" spans="1:40">
      <c r="A1233" s="26">
        <v>41509.808945104167</v>
      </c>
      <c r="B1233" t="s">
        <v>129</v>
      </c>
      <c r="C1233" t="s">
        <v>152</v>
      </c>
      <c r="D1233" t="s">
        <v>1418</v>
      </c>
      <c r="E1233" t="s">
        <v>157</v>
      </c>
      <c r="F1233" t="s">
        <v>158</v>
      </c>
      <c r="G1233" t="s">
        <v>159</v>
      </c>
      <c r="H1233" t="s">
        <v>176</v>
      </c>
      <c r="I1233">
        <v>50</v>
      </c>
      <c r="J1233" t="s">
        <v>163</v>
      </c>
      <c r="K1233" t="s">
        <v>177</v>
      </c>
      <c r="L1233">
        <v>50</v>
      </c>
      <c r="M1233" t="s">
        <v>163</v>
      </c>
      <c r="N1233" t="s">
        <v>178</v>
      </c>
      <c r="O1233">
        <v>50</v>
      </c>
      <c r="P1233" t="s">
        <v>163</v>
      </c>
    </row>
    <row r="1234" spans="1:40">
      <c r="A1234" s="26">
        <v>41509.808945104167</v>
      </c>
      <c r="B1234" t="s">
        <v>129</v>
      </c>
      <c r="C1234" t="s">
        <v>152</v>
      </c>
      <c r="D1234" t="s">
        <v>1419</v>
      </c>
      <c r="E1234" t="s">
        <v>157</v>
      </c>
      <c r="F1234" t="s">
        <v>158</v>
      </c>
      <c r="G1234" t="s">
        <v>159</v>
      </c>
      <c r="H1234" t="s">
        <v>180</v>
      </c>
      <c r="I1234">
        <v>35</v>
      </c>
      <c r="J1234" t="s">
        <v>163</v>
      </c>
      <c r="K1234" t="s">
        <v>181</v>
      </c>
      <c r="L1234">
        <v>5</v>
      </c>
      <c r="M1234" t="s">
        <v>163</v>
      </c>
      <c r="N1234" t="s">
        <v>182</v>
      </c>
      <c r="O1234">
        <v>60</v>
      </c>
      <c r="P1234" t="s">
        <v>163</v>
      </c>
    </row>
    <row r="1235" spans="1:40">
      <c r="A1235" s="26">
        <v>41509.808945104167</v>
      </c>
      <c r="B1235" t="s">
        <v>129</v>
      </c>
      <c r="C1235" t="s">
        <v>152</v>
      </c>
      <c r="D1235" t="s">
        <v>1420</v>
      </c>
      <c r="E1235" t="s">
        <v>157</v>
      </c>
      <c r="F1235" t="s">
        <v>158</v>
      </c>
      <c r="G1235" t="s">
        <v>159</v>
      </c>
      <c r="H1235" t="s">
        <v>184</v>
      </c>
      <c r="I1235">
        <v>1</v>
      </c>
      <c r="J1235" t="s">
        <v>163</v>
      </c>
    </row>
    <row r="1236" spans="1:40">
      <c r="A1236" s="26">
        <v>41509.808945104167</v>
      </c>
      <c r="B1236" t="s">
        <v>129</v>
      </c>
      <c r="C1236" t="s">
        <v>152</v>
      </c>
      <c r="D1236" t="s">
        <v>1421</v>
      </c>
      <c r="E1236" t="s">
        <v>157</v>
      </c>
      <c r="F1236" t="s">
        <v>158</v>
      </c>
      <c r="G1236" t="s">
        <v>159</v>
      </c>
      <c r="H1236" t="s">
        <v>186</v>
      </c>
      <c r="I1236">
        <v>30</v>
      </c>
      <c r="J1236" t="s">
        <v>163</v>
      </c>
      <c r="K1236" t="s">
        <v>187</v>
      </c>
      <c r="L1236">
        <v>30</v>
      </c>
      <c r="M1236" t="s">
        <v>163</v>
      </c>
      <c r="N1236" t="s">
        <v>188</v>
      </c>
      <c r="O1236">
        <v>30</v>
      </c>
      <c r="P1236" t="s">
        <v>163</v>
      </c>
      <c r="Q1236" t="s">
        <v>189</v>
      </c>
      <c r="R1236">
        <v>10</v>
      </c>
      <c r="S1236" t="s">
        <v>163</v>
      </c>
      <c r="T1236" t="s">
        <v>190</v>
      </c>
      <c r="U1236">
        <v>20</v>
      </c>
      <c r="V1236" t="s">
        <v>163</v>
      </c>
      <c r="W1236" t="s">
        <v>191</v>
      </c>
      <c r="X1236">
        <v>20</v>
      </c>
      <c r="Y1236" t="s">
        <v>163</v>
      </c>
      <c r="Z1236" t="s">
        <v>192</v>
      </c>
      <c r="AA1236">
        <v>20</v>
      </c>
      <c r="AB1236" t="s">
        <v>163</v>
      </c>
      <c r="AC1236" t="s">
        <v>193</v>
      </c>
      <c r="AD1236">
        <v>20</v>
      </c>
      <c r="AE1236" t="s">
        <v>163</v>
      </c>
      <c r="AF1236" t="s">
        <v>194</v>
      </c>
      <c r="AG1236">
        <v>115200</v>
      </c>
      <c r="AH1236" t="s">
        <v>163</v>
      </c>
      <c r="AI1236" t="s">
        <v>195</v>
      </c>
      <c r="AJ1236">
        <v>12000</v>
      </c>
      <c r="AK1236" t="s">
        <v>163</v>
      </c>
      <c r="AL1236" t="s">
        <v>196</v>
      </c>
      <c r="AM1236">
        <v>30000</v>
      </c>
      <c r="AN1236" t="s">
        <v>163</v>
      </c>
    </row>
    <row r="1237" spans="1:40">
      <c r="A1237" s="26">
        <v>41509.808945104167</v>
      </c>
      <c r="B1237" t="s">
        <v>129</v>
      </c>
      <c r="C1237" t="s">
        <v>152</v>
      </c>
      <c r="D1237" t="s">
        <v>1422</v>
      </c>
      <c r="E1237" t="s">
        <v>157</v>
      </c>
      <c r="F1237" t="s">
        <v>158</v>
      </c>
      <c r="G1237" t="s">
        <v>159</v>
      </c>
      <c r="H1237" t="s">
        <v>198</v>
      </c>
      <c r="I1237">
        <v>60</v>
      </c>
      <c r="J1237" t="s">
        <v>163</v>
      </c>
      <c r="K1237" t="s">
        <v>199</v>
      </c>
      <c r="L1237">
        <v>40</v>
      </c>
      <c r="M1237" t="s">
        <v>163</v>
      </c>
      <c r="N1237" t="s">
        <v>200</v>
      </c>
      <c r="O1237">
        <v>50</v>
      </c>
      <c r="P1237" t="s">
        <v>163</v>
      </c>
      <c r="Q1237" t="s">
        <v>201</v>
      </c>
      <c r="R1237">
        <v>40</v>
      </c>
      <c r="S1237" t="s">
        <v>163</v>
      </c>
      <c r="T1237" t="s">
        <v>202</v>
      </c>
      <c r="U1237">
        <v>60</v>
      </c>
      <c r="V1237" t="s">
        <v>163</v>
      </c>
      <c r="W1237" t="s">
        <v>203</v>
      </c>
      <c r="X1237">
        <v>50</v>
      </c>
      <c r="Y1237" t="s">
        <v>163</v>
      </c>
      <c r="Z1237" t="s">
        <v>204</v>
      </c>
      <c r="AA1237">
        <v>50</v>
      </c>
      <c r="AB1237" t="s">
        <v>163</v>
      </c>
      <c r="AC1237" t="s">
        <v>205</v>
      </c>
      <c r="AD1237">
        <v>35</v>
      </c>
      <c r="AE1237" t="s">
        <v>163</v>
      </c>
      <c r="AF1237" t="s">
        <v>206</v>
      </c>
      <c r="AG1237">
        <v>8</v>
      </c>
      <c r="AH1237" t="s">
        <v>163</v>
      </c>
      <c r="AI1237" t="s">
        <v>207</v>
      </c>
      <c r="AJ1237">
        <v>90</v>
      </c>
      <c r="AK1237" t="s">
        <v>163</v>
      </c>
      <c r="AL1237" t="s">
        <v>208</v>
      </c>
      <c r="AM1237">
        <v>1</v>
      </c>
      <c r="AN1237" t="s">
        <v>163</v>
      </c>
    </row>
    <row r="1238" spans="1:40">
      <c r="A1238" s="26">
        <v>41509.808945104167</v>
      </c>
      <c r="B1238" t="s">
        <v>129</v>
      </c>
      <c r="C1238" t="s">
        <v>152</v>
      </c>
      <c r="D1238" t="s">
        <v>1423</v>
      </c>
      <c r="E1238" t="s">
        <v>157</v>
      </c>
      <c r="F1238" t="s">
        <v>158</v>
      </c>
      <c r="G1238" t="s">
        <v>159</v>
      </c>
      <c r="H1238" t="s">
        <v>210</v>
      </c>
      <c r="I1238">
        <v>33</v>
      </c>
      <c r="J1238" t="s">
        <v>163</v>
      </c>
      <c r="K1238" t="s">
        <v>211</v>
      </c>
      <c r="L1238">
        <v>33</v>
      </c>
      <c r="M1238" t="s">
        <v>163</v>
      </c>
      <c r="N1238" t="s">
        <v>212</v>
      </c>
      <c r="O1238">
        <v>34</v>
      </c>
      <c r="P1238" t="s">
        <v>163</v>
      </c>
      <c r="Q1238" t="s">
        <v>190</v>
      </c>
      <c r="R1238">
        <v>20</v>
      </c>
      <c r="S1238" t="s">
        <v>163</v>
      </c>
      <c r="T1238" t="s">
        <v>191</v>
      </c>
      <c r="U1238">
        <v>20</v>
      </c>
      <c r="V1238" t="s">
        <v>163</v>
      </c>
      <c r="W1238" t="s">
        <v>192</v>
      </c>
      <c r="X1238">
        <v>20</v>
      </c>
      <c r="Y1238" t="s">
        <v>163</v>
      </c>
      <c r="Z1238" t="s">
        <v>213</v>
      </c>
      <c r="AA1238">
        <v>20</v>
      </c>
      <c r="AB1238" t="s">
        <v>163</v>
      </c>
      <c r="AC1238" t="s">
        <v>214</v>
      </c>
      <c r="AD1238">
        <v>20</v>
      </c>
      <c r="AE1238" t="s">
        <v>163</v>
      </c>
      <c r="AF1238" t="s">
        <v>215</v>
      </c>
      <c r="AG1238">
        <v>20</v>
      </c>
      <c r="AH1238" t="s">
        <v>163</v>
      </c>
      <c r="AI1238" t="s">
        <v>194</v>
      </c>
      <c r="AJ1238">
        <v>115200</v>
      </c>
      <c r="AK1238" t="s">
        <v>163</v>
      </c>
      <c r="AL1238" t="s">
        <v>195</v>
      </c>
      <c r="AM1238">
        <v>12000</v>
      </c>
      <c r="AN1238" t="s">
        <v>163</v>
      </c>
    </row>
    <row r="1239" spans="1:40">
      <c r="A1239" s="26">
        <v>41509.808945104167</v>
      </c>
      <c r="B1239" t="s">
        <v>129</v>
      </c>
      <c r="C1239" t="s">
        <v>152</v>
      </c>
      <c r="D1239" t="s">
        <v>1424</v>
      </c>
      <c r="E1239" t="s">
        <v>131</v>
      </c>
      <c r="F1239" t="s">
        <v>220</v>
      </c>
      <c r="G1239" t="s">
        <v>221</v>
      </c>
    </row>
    <row r="1240" spans="1:40">
      <c r="A1240" s="26">
        <v>41509.808945104167</v>
      </c>
      <c r="B1240" t="s">
        <v>129</v>
      </c>
      <c r="C1240" t="s">
        <v>152</v>
      </c>
      <c r="D1240" t="s">
        <v>1425</v>
      </c>
      <c r="E1240" t="s">
        <v>131</v>
      </c>
      <c r="F1240" t="s">
        <v>1426</v>
      </c>
      <c r="G1240" t="s">
        <v>1427</v>
      </c>
      <c r="H1240" t="s">
        <v>1428</v>
      </c>
    </row>
    <row r="1241" spans="1:40">
      <c r="A1241" s="26">
        <v>41509.808945104167</v>
      </c>
      <c r="B1241" t="s">
        <v>129</v>
      </c>
      <c r="C1241" t="s">
        <v>267</v>
      </c>
      <c r="D1241" t="s">
        <v>1429</v>
      </c>
    </row>
    <row r="1242" spans="1:40">
      <c r="A1242" s="26">
        <v>41509.808945104167</v>
      </c>
      <c r="B1242" t="s">
        <v>129</v>
      </c>
      <c r="C1242" t="s">
        <v>267</v>
      </c>
      <c r="D1242" t="s">
        <v>1430</v>
      </c>
      <c r="E1242" t="s">
        <v>157</v>
      </c>
      <c r="F1242" t="s">
        <v>158</v>
      </c>
      <c r="G1242" t="s">
        <v>159</v>
      </c>
      <c r="H1242" t="s">
        <v>160</v>
      </c>
      <c r="I1242">
        <v>240000</v>
      </c>
      <c r="J1242" t="s">
        <v>161</v>
      </c>
      <c r="K1242">
        <v>240000</v>
      </c>
      <c r="L1242" t="s">
        <v>162</v>
      </c>
      <c r="M1242">
        <v>500</v>
      </c>
      <c r="N1242" t="s">
        <v>163</v>
      </c>
      <c r="O1242" t="s">
        <v>164</v>
      </c>
      <c r="P1242">
        <v>300</v>
      </c>
      <c r="Q1242" t="s">
        <v>163</v>
      </c>
    </row>
    <row r="1243" spans="1:40">
      <c r="A1243" s="26">
        <v>41509.808945104167</v>
      </c>
      <c r="B1243" t="s">
        <v>129</v>
      </c>
      <c r="C1243" t="s">
        <v>267</v>
      </c>
      <c r="D1243" t="s">
        <v>1431</v>
      </c>
      <c r="E1243" t="s">
        <v>157</v>
      </c>
      <c r="F1243" t="s">
        <v>158</v>
      </c>
      <c r="G1243" t="s">
        <v>159</v>
      </c>
      <c r="H1243" t="s">
        <v>166</v>
      </c>
      <c r="I1243">
        <v>49</v>
      </c>
      <c r="J1243" t="s">
        <v>163</v>
      </c>
      <c r="K1243" t="s">
        <v>167</v>
      </c>
      <c r="L1243">
        <v>130</v>
      </c>
      <c r="M1243" t="s">
        <v>163</v>
      </c>
      <c r="N1243" t="s">
        <v>168</v>
      </c>
      <c r="O1243">
        <v>180</v>
      </c>
      <c r="P1243" t="s">
        <v>163</v>
      </c>
      <c r="Q1243" t="s">
        <v>169</v>
      </c>
      <c r="R1243">
        <v>140</v>
      </c>
      <c r="S1243" t="s">
        <v>163</v>
      </c>
      <c r="T1243" t="s">
        <v>170</v>
      </c>
      <c r="U1243">
        <v>80</v>
      </c>
      <c r="V1243" t="s">
        <v>163</v>
      </c>
      <c r="W1243" t="s">
        <v>171</v>
      </c>
      <c r="X1243">
        <v>101</v>
      </c>
      <c r="Y1243" t="s">
        <v>163</v>
      </c>
      <c r="Z1243" t="s">
        <v>172</v>
      </c>
      <c r="AA1243">
        <v>190</v>
      </c>
      <c r="AB1243" t="s">
        <v>163</v>
      </c>
      <c r="AC1243" t="s">
        <v>173</v>
      </c>
      <c r="AD1243">
        <v>20</v>
      </c>
      <c r="AE1243" t="s">
        <v>163</v>
      </c>
    </row>
    <row r="1244" spans="1:40">
      <c r="A1244" s="26">
        <v>41509.808945104167</v>
      </c>
      <c r="B1244" t="s">
        <v>129</v>
      </c>
      <c r="C1244" t="s">
        <v>267</v>
      </c>
      <c r="D1244" t="s">
        <v>1432</v>
      </c>
    </row>
    <row r="1245" spans="1:40">
      <c r="A1245" s="26">
        <v>41509.808945104167</v>
      </c>
      <c r="B1245" t="s">
        <v>129</v>
      </c>
      <c r="C1245" t="s">
        <v>267</v>
      </c>
      <c r="D1245" t="s">
        <v>1433</v>
      </c>
      <c r="E1245" t="s">
        <v>157</v>
      </c>
      <c r="F1245" t="s">
        <v>158</v>
      </c>
      <c r="G1245" t="s">
        <v>159</v>
      </c>
      <c r="H1245" t="s">
        <v>176</v>
      </c>
      <c r="I1245">
        <v>50</v>
      </c>
      <c r="J1245" t="s">
        <v>163</v>
      </c>
      <c r="K1245" t="s">
        <v>177</v>
      </c>
      <c r="L1245">
        <v>50</v>
      </c>
      <c r="M1245" t="s">
        <v>163</v>
      </c>
      <c r="N1245" t="s">
        <v>178</v>
      </c>
      <c r="O1245">
        <v>50</v>
      </c>
      <c r="P1245" t="s">
        <v>163</v>
      </c>
    </row>
    <row r="1246" spans="1:40">
      <c r="A1246" s="26">
        <v>41509.808945104167</v>
      </c>
      <c r="B1246" t="s">
        <v>129</v>
      </c>
      <c r="C1246" t="s">
        <v>267</v>
      </c>
      <c r="D1246" t="s">
        <v>1434</v>
      </c>
      <c r="E1246" t="s">
        <v>157</v>
      </c>
      <c r="F1246" t="s">
        <v>158</v>
      </c>
      <c r="G1246" t="s">
        <v>159</v>
      </c>
      <c r="H1246" t="s">
        <v>180</v>
      </c>
      <c r="I1246">
        <v>35</v>
      </c>
      <c r="J1246" t="s">
        <v>163</v>
      </c>
      <c r="K1246" t="s">
        <v>181</v>
      </c>
      <c r="L1246">
        <v>5</v>
      </c>
      <c r="M1246" t="s">
        <v>163</v>
      </c>
      <c r="N1246" t="s">
        <v>182</v>
      </c>
      <c r="O1246">
        <v>60</v>
      </c>
      <c r="P1246" t="s">
        <v>163</v>
      </c>
    </row>
    <row r="1247" spans="1:40">
      <c r="A1247" s="26">
        <v>41509.808945104167</v>
      </c>
      <c r="B1247" t="s">
        <v>129</v>
      </c>
      <c r="C1247" t="s">
        <v>267</v>
      </c>
      <c r="D1247" t="s">
        <v>1435</v>
      </c>
      <c r="E1247" t="s">
        <v>157</v>
      </c>
      <c r="F1247" t="s">
        <v>158</v>
      </c>
      <c r="G1247" t="s">
        <v>159</v>
      </c>
      <c r="H1247" t="s">
        <v>184</v>
      </c>
      <c r="I1247">
        <v>1</v>
      </c>
      <c r="J1247" t="s">
        <v>163</v>
      </c>
    </row>
    <row r="1248" spans="1:40">
      <c r="A1248" s="26">
        <v>41509.808945104167</v>
      </c>
      <c r="B1248" t="s">
        <v>129</v>
      </c>
      <c r="C1248" t="s">
        <v>265</v>
      </c>
      <c r="D1248" t="s">
        <v>1436</v>
      </c>
    </row>
    <row r="1249" spans="1:40">
      <c r="A1249" s="26">
        <v>41509.808945104167</v>
      </c>
      <c r="B1249" t="s">
        <v>129</v>
      </c>
      <c r="C1249" t="s">
        <v>265</v>
      </c>
      <c r="D1249" t="s">
        <v>1437</v>
      </c>
      <c r="E1249" t="s">
        <v>157</v>
      </c>
      <c r="F1249" t="s">
        <v>158</v>
      </c>
      <c r="G1249" t="s">
        <v>159</v>
      </c>
      <c r="H1249" t="s">
        <v>160</v>
      </c>
      <c r="I1249">
        <v>240000</v>
      </c>
      <c r="J1249" t="s">
        <v>161</v>
      </c>
      <c r="K1249">
        <v>240000</v>
      </c>
      <c r="L1249" t="s">
        <v>162</v>
      </c>
      <c r="M1249">
        <v>500</v>
      </c>
      <c r="N1249" t="s">
        <v>163</v>
      </c>
      <c r="O1249" t="s">
        <v>164</v>
      </c>
      <c r="P1249">
        <v>300</v>
      </c>
      <c r="Q1249" t="s">
        <v>163</v>
      </c>
    </row>
    <row r="1250" spans="1:40">
      <c r="A1250" s="26">
        <v>41509.808945104167</v>
      </c>
      <c r="B1250" t="s">
        <v>129</v>
      </c>
      <c r="C1250" t="s">
        <v>265</v>
      </c>
      <c r="D1250" t="s">
        <v>1438</v>
      </c>
      <c r="E1250" t="s">
        <v>157</v>
      </c>
      <c r="F1250" t="s">
        <v>158</v>
      </c>
      <c r="G1250" t="s">
        <v>159</v>
      </c>
      <c r="H1250" t="s">
        <v>166</v>
      </c>
      <c r="I1250">
        <v>49</v>
      </c>
      <c r="J1250" t="s">
        <v>163</v>
      </c>
      <c r="K1250" t="s">
        <v>167</v>
      </c>
      <c r="L1250">
        <v>130</v>
      </c>
      <c r="M1250" t="s">
        <v>163</v>
      </c>
      <c r="N1250" t="s">
        <v>168</v>
      </c>
      <c r="O1250">
        <v>180</v>
      </c>
      <c r="P1250" t="s">
        <v>163</v>
      </c>
      <c r="Q1250" t="s">
        <v>169</v>
      </c>
      <c r="R1250">
        <v>140</v>
      </c>
      <c r="S1250" t="s">
        <v>163</v>
      </c>
      <c r="T1250" t="s">
        <v>170</v>
      </c>
      <c r="U1250">
        <v>80</v>
      </c>
      <c r="V1250" t="s">
        <v>163</v>
      </c>
      <c r="W1250" t="s">
        <v>171</v>
      </c>
      <c r="X1250">
        <v>101</v>
      </c>
      <c r="Y1250" t="s">
        <v>163</v>
      </c>
      <c r="Z1250" t="s">
        <v>172</v>
      </c>
      <c r="AA1250">
        <v>190</v>
      </c>
      <c r="AB1250" t="s">
        <v>163</v>
      </c>
      <c r="AC1250" t="s">
        <v>173</v>
      </c>
      <c r="AD1250">
        <v>20</v>
      </c>
      <c r="AE1250" t="s">
        <v>163</v>
      </c>
    </row>
    <row r="1251" spans="1:40">
      <c r="A1251" s="26">
        <v>41509.808945104167</v>
      </c>
      <c r="B1251" t="s">
        <v>129</v>
      </c>
      <c r="C1251" t="s">
        <v>265</v>
      </c>
      <c r="D1251" t="s">
        <v>1439</v>
      </c>
    </row>
    <row r="1252" spans="1:40">
      <c r="A1252" s="26">
        <v>41509.808945104167</v>
      </c>
      <c r="B1252" t="s">
        <v>129</v>
      </c>
      <c r="C1252" t="s">
        <v>265</v>
      </c>
      <c r="D1252" t="s">
        <v>1440</v>
      </c>
      <c r="E1252" t="s">
        <v>157</v>
      </c>
      <c r="F1252" t="s">
        <v>158</v>
      </c>
      <c r="G1252" t="s">
        <v>159</v>
      </c>
      <c r="H1252" t="s">
        <v>176</v>
      </c>
      <c r="I1252">
        <v>50</v>
      </c>
      <c r="J1252" t="s">
        <v>163</v>
      </c>
      <c r="K1252" t="s">
        <v>177</v>
      </c>
      <c r="L1252">
        <v>50</v>
      </c>
      <c r="M1252" t="s">
        <v>163</v>
      </c>
      <c r="N1252" t="s">
        <v>178</v>
      </c>
      <c r="O1252">
        <v>50</v>
      </c>
      <c r="P1252" t="s">
        <v>163</v>
      </c>
    </row>
    <row r="1253" spans="1:40">
      <c r="A1253" s="26">
        <v>41509.808945104167</v>
      </c>
      <c r="B1253" t="s">
        <v>129</v>
      </c>
      <c r="C1253" t="s">
        <v>265</v>
      </c>
      <c r="D1253" t="s">
        <v>1441</v>
      </c>
      <c r="E1253" t="s">
        <v>157</v>
      </c>
      <c r="F1253" t="s">
        <v>158</v>
      </c>
      <c r="G1253" t="s">
        <v>159</v>
      </c>
      <c r="H1253" t="s">
        <v>180</v>
      </c>
      <c r="I1253">
        <v>35</v>
      </c>
      <c r="J1253" t="s">
        <v>163</v>
      </c>
      <c r="K1253" t="s">
        <v>181</v>
      </c>
      <c r="L1253">
        <v>5</v>
      </c>
      <c r="M1253" t="s">
        <v>163</v>
      </c>
      <c r="N1253" t="s">
        <v>182</v>
      </c>
      <c r="O1253">
        <v>60</v>
      </c>
      <c r="P1253" t="s">
        <v>163</v>
      </c>
    </row>
    <row r="1254" spans="1:40">
      <c r="A1254" s="26">
        <v>41509.808945104167</v>
      </c>
      <c r="B1254" t="s">
        <v>129</v>
      </c>
      <c r="C1254" t="s">
        <v>265</v>
      </c>
      <c r="D1254" t="s">
        <v>1442</v>
      </c>
      <c r="E1254" t="s">
        <v>157</v>
      </c>
      <c r="F1254" t="s">
        <v>158</v>
      </c>
      <c r="G1254" t="s">
        <v>159</v>
      </c>
      <c r="H1254" t="s">
        <v>184</v>
      </c>
      <c r="I1254">
        <v>1</v>
      </c>
      <c r="J1254" t="s">
        <v>163</v>
      </c>
    </row>
    <row r="1255" spans="1:40">
      <c r="A1255" s="26">
        <v>41509.808945104167</v>
      </c>
      <c r="B1255" t="s">
        <v>129</v>
      </c>
      <c r="C1255" t="s">
        <v>265</v>
      </c>
      <c r="D1255" t="s">
        <v>1443</v>
      </c>
      <c r="E1255" t="s">
        <v>157</v>
      </c>
      <c r="F1255" t="s">
        <v>158</v>
      </c>
      <c r="G1255" t="s">
        <v>159</v>
      </c>
      <c r="H1255" t="s">
        <v>186</v>
      </c>
      <c r="I1255">
        <v>30</v>
      </c>
      <c r="J1255" t="s">
        <v>163</v>
      </c>
      <c r="K1255" t="s">
        <v>187</v>
      </c>
      <c r="L1255">
        <v>30</v>
      </c>
      <c r="M1255" t="s">
        <v>163</v>
      </c>
      <c r="N1255" t="s">
        <v>188</v>
      </c>
      <c r="O1255">
        <v>30</v>
      </c>
      <c r="P1255" t="s">
        <v>163</v>
      </c>
      <c r="Q1255" t="s">
        <v>189</v>
      </c>
      <c r="R1255">
        <v>10</v>
      </c>
      <c r="S1255" t="s">
        <v>163</v>
      </c>
      <c r="T1255" t="s">
        <v>190</v>
      </c>
      <c r="U1255">
        <v>20</v>
      </c>
      <c r="V1255" t="s">
        <v>163</v>
      </c>
      <c r="W1255" t="s">
        <v>191</v>
      </c>
      <c r="X1255">
        <v>20</v>
      </c>
      <c r="Y1255" t="s">
        <v>163</v>
      </c>
      <c r="Z1255" t="s">
        <v>192</v>
      </c>
      <c r="AA1255">
        <v>20</v>
      </c>
      <c r="AB1255" t="s">
        <v>163</v>
      </c>
      <c r="AC1255" t="s">
        <v>193</v>
      </c>
      <c r="AD1255">
        <v>20</v>
      </c>
      <c r="AE1255" t="s">
        <v>163</v>
      </c>
      <c r="AF1255" t="s">
        <v>194</v>
      </c>
      <c r="AG1255">
        <v>115200</v>
      </c>
      <c r="AH1255" t="s">
        <v>163</v>
      </c>
      <c r="AI1255" t="s">
        <v>195</v>
      </c>
      <c r="AJ1255">
        <v>12000</v>
      </c>
      <c r="AK1255" t="s">
        <v>163</v>
      </c>
      <c r="AL1255" t="s">
        <v>196</v>
      </c>
      <c r="AM1255">
        <v>30000</v>
      </c>
      <c r="AN1255" t="s">
        <v>163</v>
      </c>
    </row>
    <row r="1256" spans="1:40">
      <c r="A1256" s="26">
        <v>41509.808945104167</v>
      </c>
      <c r="B1256" t="s">
        <v>129</v>
      </c>
      <c r="C1256" t="s">
        <v>265</v>
      </c>
      <c r="D1256" t="s">
        <v>1444</v>
      </c>
      <c r="E1256" t="s">
        <v>157</v>
      </c>
      <c r="F1256" t="s">
        <v>158</v>
      </c>
      <c r="G1256" t="s">
        <v>159</v>
      </c>
      <c r="H1256" t="s">
        <v>198</v>
      </c>
      <c r="I1256">
        <v>60</v>
      </c>
      <c r="J1256" t="s">
        <v>163</v>
      </c>
      <c r="K1256" t="s">
        <v>199</v>
      </c>
      <c r="L1256">
        <v>40</v>
      </c>
      <c r="M1256" t="s">
        <v>163</v>
      </c>
      <c r="N1256" t="s">
        <v>200</v>
      </c>
      <c r="O1256">
        <v>50</v>
      </c>
      <c r="P1256" t="s">
        <v>163</v>
      </c>
      <c r="Q1256" t="s">
        <v>201</v>
      </c>
      <c r="R1256">
        <v>40</v>
      </c>
      <c r="S1256" t="s">
        <v>163</v>
      </c>
      <c r="T1256" t="s">
        <v>202</v>
      </c>
      <c r="U1256">
        <v>60</v>
      </c>
      <c r="V1256" t="s">
        <v>163</v>
      </c>
      <c r="W1256" t="s">
        <v>203</v>
      </c>
      <c r="X1256">
        <v>50</v>
      </c>
      <c r="Y1256" t="s">
        <v>163</v>
      </c>
      <c r="Z1256" t="s">
        <v>204</v>
      </c>
      <c r="AA1256">
        <v>50</v>
      </c>
      <c r="AB1256" t="s">
        <v>163</v>
      </c>
      <c r="AC1256" t="s">
        <v>205</v>
      </c>
      <c r="AD1256">
        <v>35</v>
      </c>
      <c r="AE1256" t="s">
        <v>163</v>
      </c>
      <c r="AF1256" t="s">
        <v>206</v>
      </c>
      <c r="AG1256">
        <v>8</v>
      </c>
      <c r="AH1256" t="s">
        <v>163</v>
      </c>
      <c r="AI1256" t="s">
        <v>207</v>
      </c>
      <c r="AJ1256">
        <v>90</v>
      </c>
      <c r="AK1256" t="s">
        <v>163</v>
      </c>
      <c r="AL1256" t="s">
        <v>208</v>
      </c>
      <c r="AM1256">
        <v>1</v>
      </c>
      <c r="AN1256" t="s">
        <v>163</v>
      </c>
    </row>
    <row r="1257" spans="1:40">
      <c r="A1257" s="26">
        <v>41509.808945104167</v>
      </c>
      <c r="B1257" t="s">
        <v>129</v>
      </c>
      <c r="C1257" t="s">
        <v>265</v>
      </c>
      <c r="D1257" t="s">
        <v>1445</v>
      </c>
      <c r="E1257" t="s">
        <v>157</v>
      </c>
      <c r="F1257" t="s">
        <v>158</v>
      </c>
      <c r="G1257" t="s">
        <v>159</v>
      </c>
      <c r="H1257" t="s">
        <v>210</v>
      </c>
      <c r="I1257">
        <v>33</v>
      </c>
      <c r="J1257" t="s">
        <v>163</v>
      </c>
      <c r="K1257" t="s">
        <v>211</v>
      </c>
      <c r="L1257">
        <v>33</v>
      </c>
      <c r="M1257" t="s">
        <v>163</v>
      </c>
      <c r="N1257" t="s">
        <v>212</v>
      </c>
      <c r="O1257">
        <v>34</v>
      </c>
      <c r="P1257" t="s">
        <v>163</v>
      </c>
      <c r="Q1257" t="s">
        <v>190</v>
      </c>
      <c r="R1257">
        <v>20</v>
      </c>
      <c r="S1257" t="s">
        <v>163</v>
      </c>
      <c r="T1257" t="s">
        <v>191</v>
      </c>
      <c r="U1257">
        <v>20</v>
      </c>
      <c r="V1257" t="s">
        <v>163</v>
      </c>
      <c r="W1257" t="s">
        <v>192</v>
      </c>
      <c r="X1257">
        <v>20</v>
      </c>
      <c r="Y1257" t="s">
        <v>163</v>
      </c>
      <c r="Z1257" t="s">
        <v>213</v>
      </c>
      <c r="AA1257">
        <v>20</v>
      </c>
      <c r="AB1257" t="s">
        <v>163</v>
      </c>
      <c r="AC1257" t="s">
        <v>214</v>
      </c>
      <c r="AD1257">
        <v>20</v>
      </c>
      <c r="AE1257" t="s">
        <v>163</v>
      </c>
      <c r="AF1257" t="s">
        <v>215</v>
      </c>
      <c r="AG1257">
        <v>20</v>
      </c>
      <c r="AH1257" t="s">
        <v>163</v>
      </c>
      <c r="AI1257" t="s">
        <v>194</v>
      </c>
      <c r="AJ1257">
        <v>115200</v>
      </c>
      <c r="AK1257" t="s">
        <v>163</v>
      </c>
      <c r="AL1257" t="s">
        <v>195</v>
      </c>
      <c r="AM1257">
        <v>12000</v>
      </c>
      <c r="AN1257" t="s">
        <v>163</v>
      </c>
    </row>
    <row r="1258" spans="1:40">
      <c r="A1258" s="26">
        <v>41509.808945104167</v>
      </c>
      <c r="B1258" t="s">
        <v>129</v>
      </c>
      <c r="C1258" t="s">
        <v>265</v>
      </c>
      <c r="D1258" t="s">
        <v>1446</v>
      </c>
      <c r="E1258" t="s">
        <v>131</v>
      </c>
      <c r="F1258" t="s">
        <v>220</v>
      </c>
      <c r="G1258" t="s">
        <v>221</v>
      </c>
    </row>
    <row r="1259" spans="1:40">
      <c r="A1259" s="26">
        <v>41509.808945104167</v>
      </c>
      <c r="B1259" t="s">
        <v>129</v>
      </c>
      <c r="C1259" t="s">
        <v>265</v>
      </c>
      <c r="D1259" t="s">
        <v>1447</v>
      </c>
      <c r="E1259" t="s">
        <v>131</v>
      </c>
      <c r="F1259" t="s">
        <v>1448</v>
      </c>
      <c r="G1259" t="s">
        <v>1449</v>
      </c>
      <c r="H1259" t="s">
        <v>1450</v>
      </c>
    </row>
    <row r="1260" spans="1:40">
      <c r="A1260" s="26">
        <v>41509.808945104167</v>
      </c>
      <c r="B1260" t="s">
        <v>129</v>
      </c>
      <c r="C1260" t="s">
        <v>423</v>
      </c>
      <c r="D1260" t="s">
        <v>1451</v>
      </c>
    </row>
    <row r="1261" spans="1:40">
      <c r="A1261" s="26">
        <v>41509.808945104167</v>
      </c>
      <c r="B1261" t="s">
        <v>129</v>
      </c>
      <c r="C1261" t="s">
        <v>423</v>
      </c>
      <c r="D1261" t="s">
        <v>1452</v>
      </c>
      <c r="E1261" t="s">
        <v>157</v>
      </c>
      <c r="F1261" t="s">
        <v>158</v>
      </c>
      <c r="G1261" t="s">
        <v>159</v>
      </c>
      <c r="H1261" t="s">
        <v>160</v>
      </c>
      <c r="I1261">
        <v>240000</v>
      </c>
      <c r="J1261" t="s">
        <v>161</v>
      </c>
      <c r="K1261">
        <v>240000</v>
      </c>
      <c r="L1261" t="s">
        <v>162</v>
      </c>
      <c r="M1261">
        <v>500</v>
      </c>
      <c r="N1261" t="s">
        <v>163</v>
      </c>
      <c r="O1261" t="s">
        <v>164</v>
      </c>
      <c r="P1261">
        <v>300</v>
      </c>
      <c r="Q1261" t="s">
        <v>163</v>
      </c>
    </row>
    <row r="1262" spans="1:40">
      <c r="A1262" s="26">
        <v>41509.808945104167</v>
      </c>
      <c r="B1262" t="s">
        <v>129</v>
      </c>
      <c r="C1262" t="s">
        <v>423</v>
      </c>
      <c r="D1262" t="s">
        <v>1453</v>
      </c>
      <c r="E1262" t="s">
        <v>157</v>
      </c>
      <c r="F1262" t="s">
        <v>158</v>
      </c>
      <c r="G1262" t="s">
        <v>159</v>
      </c>
      <c r="H1262" t="s">
        <v>166</v>
      </c>
      <c r="I1262">
        <v>49</v>
      </c>
      <c r="J1262" t="s">
        <v>163</v>
      </c>
      <c r="K1262" t="s">
        <v>167</v>
      </c>
      <c r="L1262">
        <v>130</v>
      </c>
      <c r="M1262" t="s">
        <v>163</v>
      </c>
      <c r="N1262" t="s">
        <v>168</v>
      </c>
      <c r="O1262">
        <v>180</v>
      </c>
      <c r="P1262" t="s">
        <v>163</v>
      </c>
      <c r="Q1262" t="s">
        <v>169</v>
      </c>
      <c r="R1262">
        <v>140</v>
      </c>
      <c r="S1262" t="s">
        <v>163</v>
      </c>
      <c r="T1262" t="s">
        <v>170</v>
      </c>
      <c r="U1262">
        <v>80</v>
      </c>
      <c r="V1262" t="s">
        <v>163</v>
      </c>
      <c r="W1262" t="s">
        <v>171</v>
      </c>
      <c r="X1262">
        <v>101</v>
      </c>
      <c r="Y1262" t="s">
        <v>163</v>
      </c>
      <c r="Z1262" t="s">
        <v>172</v>
      </c>
      <c r="AA1262">
        <v>190</v>
      </c>
      <c r="AB1262" t="s">
        <v>163</v>
      </c>
      <c r="AC1262" t="s">
        <v>173</v>
      </c>
      <c r="AD1262">
        <v>20</v>
      </c>
      <c r="AE1262" t="s">
        <v>163</v>
      </c>
    </row>
    <row r="1263" spans="1:40">
      <c r="A1263" s="26">
        <v>41509.808945104167</v>
      </c>
      <c r="B1263" t="s">
        <v>129</v>
      </c>
      <c r="C1263" t="s">
        <v>423</v>
      </c>
      <c r="D1263" t="s">
        <v>1454</v>
      </c>
    </row>
    <row r="1264" spans="1:40">
      <c r="A1264" s="26">
        <v>41509.808945104167</v>
      </c>
      <c r="B1264" t="s">
        <v>129</v>
      </c>
      <c r="C1264" t="s">
        <v>423</v>
      </c>
      <c r="D1264" t="s">
        <v>1455</v>
      </c>
      <c r="E1264" t="s">
        <v>157</v>
      </c>
      <c r="F1264" t="s">
        <v>158</v>
      </c>
      <c r="G1264" t="s">
        <v>159</v>
      </c>
      <c r="H1264" t="s">
        <v>176</v>
      </c>
      <c r="I1264">
        <v>50</v>
      </c>
      <c r="J1264" t="s">
        <v>163</v>
      </c>
      <c r="K1264" t="s">
        <v>177</v>
      </c>
      <c r="L1264">
        <v>50</v>
      </c>
      <c r="M1264" t="s">
        <v>163</v>
      </c>
      <c r="N1264" t="s">
        <v>178</v>
      </c>
      <c r="O1264">
        <v>50</v>
      </c>
      <c r="P1264" t="s">
        <v>163</v>
      </c>
    </row>
    <row r="1265" spans="1:40">
      <c r="A1265" s="26">
        <v>41509.808945104167</v>
      </c>
      <c r="B1265" t="s">
        <v>129</v>
      </c>
      <c r="C1265" t="s">
        <v>423</v>
      </c>
      <c r="D1265" t="s">
        <v>1456</v>
      </c>
      <c r="E1265" t="s">
        <v>157</v>
      </c>
      <c r="F1265" t="s">
        <v>158</v>
      </c>
      <c r="G1265" t="s">
        <v>159</v>
      </c>
      <c r="H1265" t="s">
        <v>180</v>
      </c>
      <c r="I1265">
        <v>35</v>
      </c>
      <c r="J1265" t="s">
        <v>163</v>
      </c>
      <c r="K1265" t="s">
        <v>181</v>
      </c>
      <c r="L1265">
        <v>5</v>
      </c>
      <c r="M1265" t="s">
        <v>163</v>
      </c>
      <c r="N1265" t="s">
        <v>182</v>
      </c>
      <c r="O1265">
        <v>60</v>
      </c>
      <c r="P1265" t="s">
        <v>163</v>
      </c>
    </row>
    <row r="1266" spans="1:40">
      <c r="A1266" s="26">
        <v>41509.808945104167</v>
      </c>
      <c r="B1266" t="s">
        <v>129</v>
      </c>
      <c r="C1266" t="s">
        <v>423</v>
      </c>
      <c r="D1266" t="s">
        <v>1457</v>
      </c>
      <c r="E1266" t="s">
        <v>157</v>
      </c>
      <c r="F1266" t="s">
        <v>158</v>
      </c>
      <c r="G1266" t="s">
        <v>159</v>
      </c>
      <c r="H1266" t="s">
        <v>184</v>
      </c>
      <c r="I1266">
        <v>1</v>
      </c>
      <c r="J1266" t="s">
        <v>163</v>
      </c>
    </row>
    <row r="1267" spans="1:40">
      <c r="A1267" s="26">
        <v>41509.808945104167</v>
      </c>
      <c r="B1267" t="s">
        <v>129</v>
      </c>
      <c r="C1267" t="s">
        <v>423</v>
      </c>
      <c r="D1267" t="s">
        <v>1458</v>
      </c>
      <c r="E1267" t="s">
        <v>157</v>
      </c>
      <c r="F1267" t="s">
        <v>158</v>
      </c>
      <c r="G1267" t="s">
        <v>159</v>
      </c>
      <c r="H1267" t="s">
        <v>186</v>
      </c>
      <c r="I1267">
        <v>30</v>
      </c>
      <c r="J1267" t="s">
        <v>163</v>
      </c>
      <c r="K1267" t="s">
        <v>187</v>
      </c>
      <c r="L1267">
        <v>30</v>
      </c>
      <c r="M1267" t="s">
        <v>163</v>
      </c>
      <c r="N1267" t="s">
        <v>188</v>
      </c>
      <c r="O1267">
        <v>30</v>
      </c>
      <c r="P1267" t="s">
        <v>163</v>
      </c>
      <c r="Q1267" t="s">
        <v>189</v>
      </c>
      <c r="R1267">
        <v>10</v>
      </c>
      <c r="S1267" t="s">
        <v>163</v>
      </c>
      <c r="T1267" t="s">
        <v>190</v>
      </c>
      <c r="U1267">
        <v>20</v>
      </c>
      <c r="V1267" t="s">
        <v>163</v>
      </c>
      <c r="W1267" t="s">
        <v>191</v>
      </c>
      <c r="X1267">
        <v>20</v>
      </c>
      <c r="Y1267" t="s">
        <v>163</v>
      </c>
      <c r="Z1267" t="s">
        <v>192</v>
      </c>
      <c r="AA1267">
        <v>20</v>
      </c>
      <c r="AB1267" t="s">
        <v>163</v>
      </c>
      <c r="AC1267" t="s">
        <v>193</v>
      </c>
      <c r="AD1267">
        <v>20</v>
      </c>
      <c r="AE1267" t="s">
        <v>163</v>
      </c>
      <c r="AF1267" t="s">
        <v>194</v>
      </c>
      <c r="AG1267">
        <v>115200</v>
      </c>
      <c r="AH1267" t="s">
        <v>163</v>
      </c>
      <c r="AI1267" t="s">
        <v>195</v>
      </c>
      <c r="AJ1267">
        <v>12000</v>
      </c>
      <c r="AK1267" t="s">
        <v>163</v>
      </c>
      <c r="AL1267" t="s">
        <v>196</v>
      </c>
      <c r="AM1267">
        <v>30000</v>
      </c>
      <c r="AN1267" t="s">
        <v>163</v>
      </c>
    </row>
    <row r="1268" spans="1:40">
      <c r="A1268" s="26">
        <v>41509.808945104167</v>
      </c>
      <c r="B1268" t="s">
        <v>129</v>
      </c>
      <c r="C1268" t="s">
        <v>423</v>
      </c>
      <c r="D1268" t="s">
        <v>1459</v>
      </c>
      <c r="E1268" t="s">
        <v>157</v>
      </c>
      <c r="F1268" t="s">
        <v>158</v>
      </c>
      <c r="G1268" t="s">
        <v>159</v>
      </c>
      <c r="H1268" t="s">
        <v>198</v>
      </c>
      <c r="I1268">
        <v>60</v>
      </c>
      <c r="J1268" t="s">
        <v>163</v>
      </c>
      <c r="K1268" t="s">
        <v>199</v>
      </c>
      <c r="L1268">
        <v>40</v>
      </c>
      <c r="M1268" t="s">
        <v>163</v>
      </c>
      <c r="N1268" t="s">
        <v>200</v>
      </c>
      <c r="O1268">
        <v>50</v>
      </c>
      <c r="P1268" t="s">
        <v>163</v>
      </c>
      <c r="Q1268" t="s">
        <v>201</v>
      </c>
      <c r="R1268">
        <v>40</v>
      </c>
      <c r="S1268" t="s">
        <v>163</v>
      </c>
      <c r="T1268" t="s">
        <v>202</v>
      </c>
      <c r="U1268">
        <v>60</v>
      </c>
      <c r="V1268" t="s">
        <v>163</v>
      </c>
      <c r="W1268" t="s">
        <v>203</v>
      </c>
      <c r="X1268">
        <v>50</v>
      </c>
      <c r="Y1268" t="s">
        <v>163</v>
      </c>
      <c r="Z1268" t="s">
        <v>204</v>
      </c>
      <c r="AA1268">
        <v>50</v>
      </c>
      <c r="AB1268" t="s">
        <v>163</v>
      </c>
      <c r="AC1268" t="s">
        <v>205</v>
      </c>
      <c r="AD1268">
        <v>35</v>
      </c>
      <c r="AE1268" t="s">
        <v>163</v>
      </c>
      <c r="AF1268" t="s">
        <v>206</v>
      </c>
      <c r="AG1268">
        <v>8</v>
      </c>
      <c r="AH1268" t="s">
        <v>163</v>
      </c>
      <c r="AI1268" t="s">
        <v>207</v>
      </c>
      <c r="AJ1268">
        <v>90</v>
      </c>
      <c r="AK1268" t="s">
        <v>163</v>
      </c>
      <c r="AL1268" t="s">
        <v>208</v>
      </c>
      <c r="AM1268">
        <v>1</v>
      </c>
      <c r="AN1268" t="s">
        <v>163</v>
      </c>
    </row>
    <row r="1269" spans="1:40">
      <c r="A1269" s="26">
        <v>41509.808945104167</v>
      </c>
      <c r="B1269" t="s">
        <v>129</v>
      </c>
      <c r="C1269" t="s">
        <v>423</v>
      </c>
      <c r="D1269" t="s">
        <v>1460</v>
      </c>
      <c r="E1269" t="s">
        <v>157</v>
      </c>
      <c r="F1269" t="s">
        <v>158</v>
      </c>
      <c r="G1269" t="s">
        <v>159</v>
      </c>
      <c r="H1269" t="s">
        <v>210</v>
      </c>
      <c r="I1269">
        <v>33</v>
      </c>
      <c r="J1269" t="s">
        <v>163</v>
      </c>
      <c r="K1269" t="s">
        <v>211</v>
      </c>
      <c r="L1269">
        <v>33</v>
      </c>
      <c r="M1269" t="s">
        <v>163</v>
      </c>
      <c r="N1269" t="s">
        <v>212</v>
      </c>
      <c r="O1269">
        <v>34</v>
      </c>
      <c r="P1269" t="s">
        <v>163</v>
      </c>
      <c r="Q1269" t="s">
        <v>190</v>
      </c>
      <c r="R1269">
        <v>20</v>
      </c>
      <c r="S1269" t="s">
        <v>163</v>
      </c>
      <c r="T1269" t="s">
        <v>191</v>
      </c>
      <c r="U1269">
        <v>20</v>
      </c>
      <c r="V1269" t="s">
        <v>163</v>
      </c>
      <c r="W1269" t="s">
        <v>192</v>
      </c>
      <c r="X1269">
        <v>20</v>
      </c>
      <c r="Y1269" t="s">
        <v>163</v>
      </c>
      <c r="Z1269" t="s">
        <v>213</v>
      </c>
      <c r="AA1269">
        <v>20</v>
      </c>
      <c r="AB1269" t="s">
        <v>163</v>
      </c>
      <c r="AC1269" t="s">
        <v>214</v>
      </c>
      <c r="AD1269">
        <v>20</v>
      </c>
      <c r="AE1269" t="s">
        <v>163</v>
      </c>
      <c r="AF1269" t="s">
        <v>215</v>
      </c>
      <c r="AG1269">
        <v>20</v>
      </c>
      <c r="AH1269" t="s">
        <v>163</v>
      </c>
      <c r="AI1269" t="s">
        <v>194</v>
      </c>
      <c r="AJ1269">
        <v>115200</v>
      </c>
      <c r="AK1269" t="s">
        <v>163</v>
      </c>
      <c r="AL1269" t="s">
        <v>195</v>
      </c>
      <c r="AM1269">
        <v>12000</v>
      </c>
      <c r="AN1269" t="s">
        <v>163</v>
      </c>
    </row>
    <row r="1270" spans="1:40">
      <c r="A1270" s="26">
        <v>41509.808945104167</v>
      </c>
      <c r="B1270" t="s">
        <v>129</v>
      </c>
      <c r="C1270" t="s">
        <v>423</v>
      </c>
      <c r="D1270" t="s">
        <v>1461</v>
      </c>
      <c r="E1270" t="s">
        <v>131</v>
      </c>
      <c r="F1270" t="s">
        <v>220</v>
      </c>
      <c r="G1270" t="s">
        <v>221</v>
      </c>
    </row>
    <row r="1271" spans="1:40">
      <c r="A1271" s="26">
        <v>41509.808945104167</v>
      </c>
      <c r="B1271" t="s">
        <v>129</v>
      </c>
      <c r="C1271" t="s">
        <v>423</v>
      </c>
      <c r="D1271" t="s">
        <v>1462</v>
      </c>
      <c r="E1271" t="s">
        <v>131</v>
      </c>
      <c r="F1271" t="s">
        <v>1463</v>
      </c>
      <c r="G1271" t="s">
        <v>1464</v>
      </c>
      <c r="H1271" t="s">
        <v>1465</v>
      </c>
    </row>
    <row r="1272" spans="1:40">
      <c r="A1272" s="26">
        <v>41509.808945104167</v>
      </c>
      <c r="B1272" t="s">
        <v>129</v>
      </c>
      <c r="C1272" t="s">
        <v>269</v>
      </c>
      <c r="D1272" t="s">
        <v>1466</v>
      </c>
    </row>
    <row r="1273" spans="1:40">
      <c r="A1273" s="26">
        <v>41509.808945104167</v>
      </c>
      <c r="B1273" t="s">
        <v>129</v>
      </c>
      <c r="C1273" t="s">
        <v>269</v>
      </c>
      <c r="D1273" t="s">
        <v>1467</v>
      </c>
      <c r="E1273" t="s">
        <v>157</v>
      </c>
      <c r="F1273" t="s">
        <v>158</v>
      </c>
      <c r="G1273" t="s">
        <v>159</v>
      </c>
      <c r="H1273" t="s">
        <v>160</v>
      </c>
      <c r="I1273">
        <v>240000</v>
      </c>
      <c r="J1273" t="s">
        <v>161</v>
      </c>
      <c r="K1273">
        <v>240000</v>
      </c>
      <c r="L1273" t="s">
        <v>162</v>
      </c>
      <c r="M1273">
        <v>500</v>
      </c>
      <c r="N1273" t="s">
        <v>163</v>
      </c>
      <c r="O1273" t="s">
        <v>164</v>
      </c>
      <c r="P1273">
        <v>300</v>
      </c>
      <c r="Q1273" t="s">
        <v>163</v>
      </c>
    </row>
    <row r="1274" spans="1:40">
      <c r="A1274" s="26">
        <v>41509.808945104167</v>
      </c>
      <c r="B1274" t="s">
        <v>129</v>
      </c>
      <c r="C1274" t="s">
        <v>269</v>
      </c>
      <c r="D1274" t="s">
        <v>1468</v>
      </c>
      <c r="E1274" t="s">
        <v>157</v>
      </c>
      <c r="F1274" t="s">
        <v>158</v>
      </c>
      <c r="G1274" t="s">
        <v>159</v>
      </c>
      <c r="H1274" t="s">
        <v>166</v>
      </c>
      <c r="I1274">
        <v>49</v>
      </c>
      <c r="J1274" t="s">
        <v>163</v>
      </c>
      <c r="K1274" t="s">
        <v>167</v>
      </c>
      <c r="L1274">
        <v>130</v>
      </c>
      <c r="M1274" t="s">
        <v>163</v>
      </c>
      <c r="N1274" t="s">
        <v>168</v>
      </c>
      <c r="O1274">
        <v>180</v>
      </c>
      <c r="P1274" t="s">
        <v>163</v>
      </c>
      <c r="Q1274" t="s">
        <v>169</v>
      </c>
      <c r="R1274">
        <v>140</v>
      </c>
      <c r="S1274" t="s">
        <v>163</v>
      </c>
      <c r="T1274" t="s">
        <v>170</v>
      </c>
      <c r="U1274">
        <v>80</v>
      </c>
      <c r="V1274" t="s">
        <v>163</v>
      </c>
      <c r="W1274" t="s">
        <v>171</v>
      </c>
      <c r="X1274">
        <v>101</v>
      </c>
      <c r="Y1274" t="s">
        <v>163</v>
      </c>
      <c r="Z1274" t="s">
        <v>172</v>
      </c>
      <c r="AA1274">
        <v>190</v>
      </c>
      <c r="AB1274" t="s">
        <v>163</v>
      </c>
      <c r="AC1274" t="s">
        <v>173</v>
      </c>
      <c r="AD1274">
        <v>20</v>
      </c>
      <c r="AE1274" t="s">
        <v>163</v>
      </c>
    </row>
    <row r="1275" spans="1:40">
      <c r="A1275" s="26">
        <v>41509.808945104167</v>
      </c>
      <c r="B1275" t="s">
        <v>129</v>
      </c>
      <c r="C1275" t="s">
        <v>269</v>
      </c>
      <c r="D1275" t="s">
        <v>1469</v>
      </c>
    </row>
    <row r="1276" spans="1:40">
      <c r="A1276" s="26">
        <v>41509.808945104167</v>
      </c>
      <c r="B1276" t="s">
        <v>129</v>
      </c>
      <c r="C1276" t="s">
        <v>269</v>
      </c>
      <c r="D1276" t="s">
        <v>1470</v>
      </c>
      <c r="E1276" t="s">
        <v>157</v>
      </c>
      <c r="F1276" t="s">
        <v>158</v>
      </c>
      <c r="G1276" t="s">
        <v>159</v>
      </c>
      <c r="H1276" t="s">
        <v>176</v>
      </c>
      <c r="I1276">
        <v>50</v>
      </c>
      <c r="J1276" t="s">
        <v>163</v>
      </c>
      <c r="K1276" t="s">
        <v>177</v>
      </c>
      <c r="L1276">
        <v>50</v>
      </c>
      <c r="M1276" t="s">
        <v>163</v>
      </c>
      <c r="N1276" t="s">
        <v>178</v>
      </c>
      <c r="O1276">
        <v>50</v>
      </c>
      <c r="P1276" t="s">
        <v>163</v>
      </c>
    </row>
    <row r="1277" spans="1:40">
      <c r="A1277" s="26">
        <v>41509.808945104167</v>
      </c>
      <c r="B1277" t="s">
        <v>129</v>
      </c>
      <c r="C1277" t="s">
        <v>269</v>
      </c>
      <c r="D1277" t="s">
        <v>1471</v>
      </c>
      <c r="E1277" t="s">
        <v>157</v>
      </c>
      <c r="F1277" t="s">
        <v>158</v>
      </c>
      <c r="G1277" t="s">
        <v>159</v>
      </c>
      <c r="H1277" t="s">
        <v>180</v>
      </c>
      <c r="I1277">
        <v>35</v>
      </c>
      <c r="J1277" t="s">
        <v>163</v>
      </c>
      <c r="K1277" t="s">
        <v>181</v>
      </c>
      <c r="L1277">
        <v>5</v>
      </c>
      <c r="M1277" t="s">
        <v>163</v>
      </c>
      <c r="N1277" t="s">
        <v>182</v>
      </c>
      <c r="O1277">
        <v>60</v>
      </c>
      <c r="P1277" t="s">
        <v>163</v>
      </c>
    </row>
    <row r="1278" spans="1:40">
      <c r="A1278" s="26">
        <v>41509.808945104167</v>
      </c>
      <c r="B1278" t="s">
        <v>129</v>
      </c>
      <c r="C1278" t="s">
        <v>269</v>
      </c>
      <c r="D1278" t="s">
        <v>1472</v>
      </c>
      <c r="E1278" t="s">
        <v>157</v>
      </c>
      <c r="F1278" t="s">
        <v>158</v>
      </c>
      <c r="G1278" t="s">
        <v>159</v>
      </c>
      <c r="H1278" t="s">
        <v>184</v>
      </c>
      <c r="I1278">
        <v>1</v>
      </c>
      <c r="J1278" t="s">
        <v>163</v>
      </c>
    </row>
    <row r="1279" spans="1:40">
      <c r="A1279" s="26">
        <v>41509.808945104167</v>
      </c>
      <c r="B1279" t="s">
        <v>129</v>
      </c>
      <c r="C1279" t="s">
        <v>269</v>
      </c>
      <c r="D1279" t="s">
        <v>1473</v>
      </c>
      <c r="E1279" t="s">
        <v>157</v>
      </c>
      <c r="F1279" t="s">
        <v>158</v>
      </c>
      <c r="G1279" t="s">
        <v>159</v>
      </c>
      <c r="H1279" t="s">
        <v>186</v>
      </c>
      <c r="I1279">
        <v>30</v>
      </c>
      <c r="J1279" t="s">
        <v>163</v>
      </c>
      <c r="K1279" t="s">
        <v>187</v>
      </c>
      <c r="L1279">
        <v>30</v>
      </c>
      <c r="M1279" t="s">
        <v>163</v>
      </c>
      <c r="N1279" t="s">
        <v>188</v>
      </c>
      <c r="O1279">
        <v>30</v>
      </c>
      <c r="P1279" t="s">
        <v>163</v>
      </c>
      <c r="Q1279" t="s">
        <v>189</v>
      </c>
      <c r="R1279">
        <v>10</v>
      </c>
      <c r="S1279" t="s">
        <v>163</v>
      </c>
      <c r="T1279" t="s">
        <v>190</v>
      </c>
      <c r="U1279">
        <v>20</v>
      </c>
      <c r="V1279" t="s">
        <v>163</v>
      </c>
      <c r="W1279" t="s">
        <v>191</v>
      </c>
      <c r="X1279">
        <v>20</v>
      </c>
      <c r="Y1279" t="s">
        <v>163</v>
      </c>
      <c r="Z1279" t="s">
        <v>192</v>
      </c>
      <c r="AA1279">
        <v>20</v>
      </c>
      <c r="AB1279" t="s">
        <v>163</v>
      </c>
      <c r="AC1279" t="s">
        <v>193</v>
      </c>
      <c r="AD1279">
        <v>20</v>
      </c>
      <c r="AE1279" t="s">
        <v>163</v>
      </c>
      <c r="AF1279" t="s">
        <v>194</v>
      </c>
      <c r="AG1279">
        <v>115200</v>
      </c>
      <c r="AH1279" t="s">
        <v>163</v>
      </c>
      <c r="AI1279" t="s">
        <v>195</v>
      </c>
      <c r="AJ1279">
        <v>12000</v>
      </c>
      <c r="AK1279" t="s">
        <v>163</v>
      </c>
      <c r="AL1279" t="s">
        <v>196</v>
      </c>
      <c r="AM1279">
        <v>30000</v>
      </c>
      <c r="AN1279" t="s">
        <v>163</v>
      </c>
    </row>
    <row r="1280" spans="1:40">
      <c r="A1280" s="26">
        <v>41509.808945104167</v>
      </c>
      <c r="B1280" t="s">
        <v>129</v>
      </c>
      <c r="C1280" t="s">
        <v>269</v>
      </c>
      <c r="D1280" t="s">
        <v>1474</v>
      </c>
      <c r="E1280" t="s">
        <v>157</v>
      </c>
      <c r="F1280" t="s">
        <v>158</v>
      </c>
      <c r="G1280" t="s">
        <v>159</v>
      </c>
      <c r="H1280" t="s">
        <v>198</v>
      </c>
      <c r="I1280">
        <v>60</v>
      </c>
      <c r="J1280" t="s">
        <v>163</v>
      </c>
      <c r="K1280" t="s">
        <v>199</v>
      </c>
      <c r="L1280">
        <v>40</v>
      </c>
      <c r="M1280" t="s">
        <v>163</v>
      </c>
      <c r="N1280" t="s">
        <v>200</v>
      </c>
      <c r="O1280">
        <v>50</v>
      </c>
      <c r="P1280" t="s">
        <v>163</v>
      </c>
      <c r="Q1280" t="s">
        <v>201</v>
      </c>
      <c r="R1280">
        <v>40</v>
      </c>
      <c r="S1280" t="s">
        <v>163</v>
      </c>
      <c r="T1280" t="s">
        <v>202</v>
      </c>
      <c r="U1280">
        <v>60</v>
      </c>
      <c r="V1280" t="s">
        <v>163</v>
      </c>
      <c r="W1280" t="s">
        <v>203</v>
      </c>
      <c r="X1280">
        <v>50</v>
      </c>
      <c r="Y1280" t="s">
        <v>163</v>
      </c>
      <c r="Z1280" t="s">
        <v>204</v>
      </c>
      <c r="AA1280">
        <v>50</v>
      </c>
      <c r="AB1280" t="s">
        <v>163</v>
      </c>
      <c r="AC1280" t="s">
        <v>205</v>
      </c>
      <c r="AD1280">
        <v>35</v>
      </c>
      <c r="AE1280" t="s">
        <v>163</v>
      </c>
      <c r="AF1280" t="s">
        <v>206</v>
      </c>
      <c r="AG1280">
        <v>8</v>
      </c>
      <c r="AH1280" t="s">
        <v>163</v>
      </c>
      <c r="AI1280" t="s">
        <v>207</v>
      </c>
      <c r="AJ1280">
        <v>90</v>
      </c>
      <c r="AK1280" t="s">
        <v>163</v>
      </c>
      <c r="AL1280" t="s">
        <v>208</v>
      </c>
      <c r="AM1280">
        <v>1</v>
      </c>
      <c r="AN1280" t="s">
        <v>163</v>
      </c>
    </row>
    <row r="1281" spans="1:40">
      <c r="A1281" s="26">
        <v>41509.808945104167</v>
      </c>
      <c r="B1281" t="s">
        <v>129</v>
      </c>
      <c r="C1281" t="s">
        <v>269</v>
      </c>
      <c r="D1281" t="s">
        <v>1475</v>
      </c>
      <c r="E1281" t="s">
        <v>157</v>
      </c>
      <c r="F1281" t="s">
        <v>158</v>
      </c>
      <c r="G1281" t="s">
        <v>159</v>
      </c>
      <c r="H1281" t="s">
        <v>210</v>
      </c>
      <c r="I1281">
        <v>33</v>
      </c>
      <c r="J1281" t="s">
        <v>163</v>
      </c>
      <c r="K1281" t="s">
        <v>211</v>
      </c>
      <c r="L1281">
        <v>33</v>
      </c>
      <c r="M1281" t="s">
        <v>163</v>
      </c>
      <c r="N1281" t="s">
        <v>212</v>
      </c>
      <c r="O1281">
        <v>34</v>
      </c>
      <c r="P1281" t="s">
        <v>163</v>
      </c>
      <c r="Q1281" t="s">
        <v>190</v>
      </c>
      <c r="R1281">
        <v>20</v>
      </c>
      <c r="S1281" t="s">
        <v>163</v>
      </c>
      <c r="T1281" t="s">
        <v>191</v>
      </c>
      <c r="U1281">
        <v>20</v>
      </c>
      <c r="V1281" t="s">
        <v>163</v>
      </c>
      <c r="W1281" t="s">
        <v>192</v>
      </c>
      <c r="X1281">
        <v>20</v>
      </c>
      <c r="Y1281" t="s">
        <v>163</v>
      </c>
      <c r="Z1281" t="s">
        <v>213</v>
      </c>
      <c r="AA1281">
        <v>20</v>
      </c>
      <c r="AB1281" t="s">
        <v>163</v>
      </c>
      <c r="AC1281" t="s">
        <v>214</v>
      </c>
      <c r="AD1281">
        <v>20</v>
      </c>
      <c r="AE1281" t="s">
        <v>163</v>
      </c>
      <c r="AF1281" t="s">
        <v>215</v>
      </c>
      <c r="AG1281">
        <v>20</v>
      </c>
      <c r="AH1281" t="s">
        <v>163</v>
      </c>
      <c r="AI1281" t="s">
        <v>194</v>
      </c>
      <c r="AJ1281">
        <v>115200</v>
      </c>
      <c r="AK1281" t="s">
        <v>163</v>
      </c>
      <c r="AL1281" t="s">
        <v>195</v>
      </c>
      <c r="AM1281">
        <v>12000</v>
      </c>
      <c r="AN1281" t="s">
        <v>163</v>
      </c>
    </row>
    <row r="1282" spans="1:40">
      <c r="A1282" s="26">
        <v>41509.808945104167</v>
      </c>
      <c r="B1282" t="s">
        <v>129</v>
      </c>
      <c r="C1282" t="s">
        <v>269</v>
      </c>
      <c r="D1282" t="s">
        <v>1476</v>
      </c>
      <c r="E1282" t="s">
        <v>131</v>
      </c>
      <c r="F1282" t="s">
        <v>220</v>
      </c>
      <c r="G1282" t="s">
        <v>221</v>
      </c>
    </row>
    <row r="1283" spans="1:40">
      <c r="A1283" s="26">
        <v>41509.808945115743</v>
      </c>
      <c r="B1283" t="s">
        <v>129</v>
      </c>
      <c r="C1283" t="s">
        <v>267</v>
      </c>
      <c r="D1283" t="s">
        <v>1477</v>
      </c>
      <c r="E1283" t="s">
        <v>157</v>
      </c>
      <c r="F1283" t="s">
        <v>158</v>
      </c>
      <c r="G1283" t="s">
        <v>159</v>
      </c>
      <c r="H1283" t="s">
        <v>198</v>
      </c>
      <c r="I1283">
        <v>60</v>
      </c>
      <c r="J1283" t="s">
        <v>163</v>
      </c>
      <c r="K1283" t="s">
        <v>199</v>
      </c>
      <c r="L1283">
        <v>40</v>
      </c>
      <c r="M1283" t="s">
        <v>163</v>
      </c>
      <c r="N1283" t="s">
        <v>200</v>
      </c>
      <c r="O1283">
        <v>50</v>
      </c>
      <c r="P1283" t="s">
        <v>163</v>
      </c>
      <c r="Q1283" t="s">
        <v>201</v>
      </c>
      <c r="R1283">
        <v>40</v>
      </c>
      <c r="S1283" t="s">
        <v>163</v>
      </c>
      <c r="T1283" t="s">
        <v>202</v>
      </c>
      <c r="U1283">
        <v>60</v>
      </c>
      <c r="V1283" t="s">
        <v>163</v>
      </c>
      <c r="W1283" t="s">
        <v>203</v>
      </c>
      <c r="X1283">
        <v>50</v>
      </c>
      <c r="Y1283" t="s">
        <v>163</v>
      </c>
      <c r="Z1283" t="s">
        <v>204</v>
      </c>
      <c r="AA1283">
        <v>50</v>
      </c>
      <c r="AB1283" t="s">
        <v>163</v>
      </c>
      <c r="AC1283" t="s">
        <v>205</v>
      </c>
      <c r="AD1283">
        <v>35</v>
      </c>
      <c r="AE1283" t="s">
        <v>163</v>
      </c>
      <c r="AF1283" t="s">
        <v>206</v>
      </c>
      <c r="AG1283">
        <v>8</v>
      </c>
      <c r="AH1283" t="s">
        <v>163</v>
      </c>
      <c r="AI1283" t="s">
        <v>207</v>
      </c>
      <c r="AJ1283">
        <v>90</v>
      </c>
      <c r="AK1283" t="s">
        <v>163</v>
      </c>
      <c r="AL1283" t="s">
        <v>208</v>
      </c>
      <c r="AM1283">
        <v>1</v>
      </c>
      <c r="AN1283" t="s">
        <v>163</v>
      </c>
    </row>
    <row r="1284" spans="1:40">
      <c r="A1284" s="26">
        <v>41509.808945115743</v>
      </c>
      <c r="B1284" t="s">
        <v>129</v>
      </c>
      <c r="C1284" t="s">
        <v>267</v>
      </c>
      <c r="D1284" t="s">
        <v>1478</v>
      </c>
      <c r="E1284" t="s">
        <v>157</v>
      </c>
      <c r="F1284" t="s">
        <v>158</v>
      </c>
      <c r="G1284" t="s">
        <v>159</v>
      </c>
      <c r="H1284" t="s">
        <v>210</v>
      </c>
      <c r="I1284">
        <v>33</v>
      </c>
      <c r="J1284" t="s">
        <v>163</v>
      </c>
      <c r="K1284" t="s">
        <v>211</v>
      </c>
      <c r="L1284">
        <v>33</v>
      </c>
      <c r="M1284" t="s">
        <v>163</v>
      </c>
      <c r="N1284" t="s">
        <v>212</v>
      </c>
      <c r="O1284">
        <v>34</v>
      </c>
      <c r="P1284" t="s">
        <v>163</v>
      </c>
      <c r="Q1284" t="s">
        <v>190</v>
      </c>
      <c r="R1284">
        <v>20</v>
      </c>
      <c r="S1284" t="s">
        <v>163</v>
      </c>
      <c r="T1284" t="s">
        <v>191</v>
      </c>
      <c r="U1284">
        <v>20</v>
      </c>
      <c r="V1284" t="s">
        <v>163</v>
      </c>
      <c r="W1284" t="s">
        <v>192</v>
      </c>
      <c r="X1284">
        <v>20</v>
      </c>
      <c r="Y1284" t="s">
        <v>163</v>
      </c>
      <c r="Z1284" t="s">
        <v>213</v>
      </c>
      <c r="AA1284">
        <v>20</v>
      </c>
      <c r="AB1284" t="s">
        <v>163</v>
      </c>
      <c r="AC1284" t="s">
        <v>214</v>
      </c>
      <c r="AD1284">
        <v>20</v>
      </c>
      <c r="AE1284" t="s">
        <v>163</v>
      </c>
      <c r="AF1284" t="s">
        <v>215</v>
      </c>
      <c r="AG1284">
        <v>20</v>
      </c>
      <c r="AH1284" t="s">
        <v>163</v>
      </c>
      <c r="AI1284" t="s">
        <v>194</v>
      </c>
      <c r="AJ1284">
        <v>115200</v>
      </c>
      <c r="AK1284" t="s">
        <v>163</v>
      </c>
      <c r="AL1284" t="s">
        <v>195</v>
      </c>
      <c r="AM1284">
        <v>12000</v>
      </c>
      <c r="AN1284" t="s">
        <v>163</v>
      </c>
    </row>
    <row r="1285" spans="1:40">
      <c r="A1285" s="26">
        <v>41509.808945115743</v>
      </c>
      <c r="B1285" t="s">
        <v>129</v>
      </c>
      <c r="C1285" t="s">
        <v>267</v>
      </c>
      <c r="D1285" t="s">
        <v>1479</v>
      </c>
      <c r="E1285" t="s">
        <v>131</v>
      </c>
      <c r="F1285" t="s">
        <v>220</v>
      </c>
      <c r="G1285" t="s">
        <v>221</v>
      </c>
    </row>
    <row r="1286" spans="1:40">
      <c r="A1286" s="26">
        <v>41509.808945115743</v>
      </c>
      <c r="B1286" t="s">
        <v>129</v>
      </c>
      <c r="C1286" t="s">
        <v>267</v>
      </c>
      <c r="D1286" t="s">
        <v>1480</v>
      </c>
      <c r="E1286" t="s">
        <v>131</v>
      </c>
      <c r="F1286" t="s">
        <v>1481</v>
      </c>
      <c r="G1286" t="s">
        <v>1482</v>
      </c>
      <c r="H1286" t="s">
        <v>1483</v>
      </c>
    </row>
    <row r="1287" spans="1:40">
      <c r="A1287" s="26">
        <v>41509.808945115743</v>
      </c>
      <c r="B1287" t="s">
        <v>129</v>
      </c>
      <c r="C1287" t="s">
        <v>267</v>
      </c>
      <c r="D1287" t="s">
        <v>1484</v>
      </c>
      <c r="E1287" t="s">
        <v>157</v>
      </c>
      <c r="F1287" t="s">
        <v>158</v>
      </c>
      <c r="G1287" t="s">
        <v>159</v>
      </c>
      <c r="H1287" t="s">
        <v>186</v>
      </c>
      <c r="I1287">
        <v>30</v>
      </c>
      <c r="J1287" t="s">
        <v>163</v>
      </c>
      <c r="K1287" t="s">
        <v>187</v>
      </c>
      <c r="L1287">
        <v>30</v>
      </c>
      <c r="M1287" t="s">
        <v>163</v>
      </c>
      <c r="N1287" t="s">
        <v>188</v>
      </c>
      <c r="O1287">
        <v>30</v>
      </c>
      <c r="P1287" t="s">
        <v>163</v>
      </c>
      <c r="Q1287" t="s">
        <v>189</v>
      </c>
      <c r="R1287">
        <v>10</v>
      </c>
      <c r="S1287" t="s">
        <v>163</v>
      </c>
      <c r="T1287" t="s">
        <v>190</v>
      </c>
      <c r="U1287">
        <v>20</v>
      </c>
      <c r="V1287" t="s">
        <v>163</v>
      </c>
      <c r="W1287" t="s">
        <v>191</v>
      </c>
      <c r="X1287">
        <v>20</v>
      </c>
      <c r="Y1287" t="s">
        <v>163</v>
      </c>
      <c r="Z1287" t="s">
        <v>192</v>
      </c>
      <c r="AA1287">
        <v>20</v>
      </c>
      <c r="AB1287" t="s">
        <v>163</v>
      </c>
      <c r="AC1287" t="s">
        <v>193</v>
      </c>
      <c r="AD1287">
        <v>20</v>
      </c>
      <c r="AE1287" t="s">
        <v>163</v>
      </c>
      <c r="AF1287" t="s">
        <v>194</v>
      </c>
      <c r="AG1287">
        <v>115200</v>
      </c>
      <c r="AH1287" t="s">
        <v>163</v>
      </c>
      <c r="AI1287" t="s">
        <v>195</v>
      </c>
      <c r="AJ1287">
        <v>12000</v>
      </c>
      <c r="AK1287" t="s">
        <v>163</v>
      </c>
      <c r="AL1287" t="s">
        <v>196</v>
      </c>
      <c r="AM1287">
        <v>30000</v>
      </c>
      <c r="AN1287" t="s">
        <v>163</v>
      </c>
    </row>
    <row r="1288" spans="1:40">
      <c r="A1288" s="26">
        <v>41509.808945115743</v>
      </c>
      <c r="B1288" t="s">
        <v>129</v>
      </c>
      <c r="C1288" t="s">
        <v>269</v>
      </c>
      <c r="D1288" t="s">
        <v>1485</v>
      </c>
      <c r="E1288" t="s">
        <v>131</v>
      </c>
      <c r="F1288" t="s">
        <v>1486</v>
      </c>
      <c r="G1288" t="s">
        <v>1487</v>
      </c>
      <c r="H1288" t="s">
        <v>1488</v>
      </c>
    </row>
    <row r="1289" spans="1:40">
      <c r="A1289" s="26">
        <v>41509.808945289355</v>
      </c>
      <c r="B1289" t="s">
        <v>129</v>
      </c>
      <c r="C1289" t="s">
        <v>152</v>
      </c>
      <c r="D1289" t="s">
        <v>1489</v>
      </c>
      <c r="E1289" t="s">
        <v>157</v>
      </c>
      <c r="F1289" t="s">
        <v>158</v>
      </c>
      <c r="G1289" t="s">
        <v>159</v>
      </c>
      <c r="H1289" t="s">
        <v>160</v>
      </c>
      <c r="I1289">
        <v>240000</v>
      </c>
      <c r="J1289" t="s">
        <v>161</v>
      </c>
      <c r="K1289">
        <v>240000</v>
      </c>
      <c r="L1289" t="s">
        <v>162</v>
      </c>
      <c r="M1289">
        <v>500</v>
      </c>
      <c r="N1289" t="s">
        <v>163</v>
      </c>
      <c r="O1289" t="s">
        <v>164</v>
      </c>
      <c r="P1289">
        <v>300</v>
      </c>
      <c r="Q1289" t="s">
        <v>163</v>
      </c>
    </row>
    <row r="1290" spans="1:40">
      <c r="A1290" s="26">
        <v>41509.808945289355</v>
      </c>
      <c r="B1290" t="s">
        <v>129</v>
      </c>
      <c r="C1290" t="s">
        <v>152</v>
      </c>
      <c r="D1290" t="s">
        <v>1490</v>
      </c>
      <c r="E1290" t="s">
        <v>131</v>
      </c>
      <c r="F1290" t="s">
        <v>1491</v>
      </c>
    </row>
    <row r="1291" spans="1:40">
      <c r="A1291" s="26">
        <v>41509.808945289355</v>
      </c>
      <c r="B1291" t="s">
        <v>129</v>
      </c>
      <c r="C1291" t="s">
        <v>152</v>
      </c>
      <c r="D1291" t="s">
        <v>1492</v>
      </c>
    </row>
    <row r="1292" spans="1:40">
      <c r="A1292" s="26">
        <v>41509.808945289355</v>
      </c>
      <c r="B1292" t="s">
        <v>129</v>
      </c>
      <c r="C1292" t="s">
        <v>267</v>
      </c>
      <c r="D1292" t="s">
        <v>1493</v>
      </c>
    </row>
    <row r="1293" spans="1:40">
      <c r="A1293" s="26">
        <v>41509.808945289355</v>
      </c>
      <c r="B1293" t="s">
        <v>129</v>
      </c>
      <c r="C1293" t="s">
        <v>267</v>
      </c>
      <c r="D1293" t="s">
        <v>1494</v>
      </c>
      <c r="E1293" t="s">
        <v>157</v>
      </c>
      <c r="F1293" t="s">
        <v>158</v>
      </c>
      <c r="G1293" t="s">
        <v>159</v>
      </c>
      <c r="H1293" t="s">
        <v>160</v>
      </c>
      <c r="I1293">
        <v>240000</v>
      </c>
      <c r="J1293" t="s">
        <v>161</v>
      </c>
      <c r="K1293">
        <v>240000</v>
      </c>
      <c r="L1293" t="s">
        <v>162</v>
      </c>
      <c r="M1293">
        <v>500</v>
      </c>
      <c r="N1293" t="s">
        <v>163</v>
      </c>
      <c r="O1293" t="s">
        <v>164</v>
      </c>
      <c r="P1293">
        <v>300</v>
      </c>
      <c r="Q1293" t="s">
        <v>163</v>
      </c>
    </row>
    <row r="1294" spans="1:40">
      <c r="A1294" s="26">
        <v>41509.808945289355</v>
      </c>
      <c r="B1294" t="s">
        <v>129</v>
      </c>
      <c r="C1294" t="s">
        <v>267</v>
      </c>
      <c r="D1294" t="s">
        <v>1495</v>
      </c>
      <c r="E1294" t="s">
        <v>157</v>
      </c>
      <c r="F1294" t="s">
        <v>158</v>
      </c>
      <c r="G1294" t="s">
        <v>159</v>
      </c>
      <c r="H1294" t="s">
        <v>166</v>
      </c>
      <c r="I1294">
        <v>49</v>
      </c>
      <c r="J1294" t="s">
        <v>163</v>
      </c>
      <c r="K1294" t="s">
        <v>167</v>
      </c>
      <c r="L1294">
        <v>130</v>
      </c>
      <c r="M1294" t="s">
        <v>163</v>
      </c>
      <c r="N1294" t="s">
        <v>168</v>
      </c>
      <c r="O1294">
        <v>180</v>
      </c>
      <c r="P1294" t="s">
        <v>163</v>
      </c>
      <c r="Q1294" t="s">
        <v>169</v>
      </c>
      <c r="R1294">
        <v>140</v>
      </c>
      <c r="S1294" t="s">
        <v>163</v>
      </c>
      <c r="T1294" t="s">
        <v>170</v>
      </c>
      <c r="U1294">
        <v>80</v>
      </c>
      <c r="V1294" t="s">
        <v>163</v>
      </c>
      <c r="W1294" t="s">
        <v>171</v>
      </c>
      <c r="X1294">
        <v>101</v>
      </c>
      <c r="Y1294" t="s">
        <v>163</v>
      </c>
      <c r="Z1294" t="s">
        <v>172</v>
      </c>
      <c r="AA1294">
        <v>190</v>
      </c>
      <c r="AB1294" t="s">
        <v>163</v>
      </c>
      <c r="AC1294" t="s">
        <v>173</v>
      </c>
      <c r="AD1294">
        <v>20</v>
      </c>
      <c r="AE1294" t="s">
        <v>163</v>
      </c>
    </row>
    <row r="1295" spans="1:40">
      <c r="A1295" s="26">
        <v>41509.808945289355</v>
      </c>
      <c r="B1295" t="s">
        <v>129</v>
      </c>
      <c r="C1295" t="s">
        <v>267</v>
      </c>
      <c r="D1295" t="s">
        <v>1496</v>
      </c>
    </row>
    <row r="1296" spans="1:40">
      <c r="A1296" s="26">
        <v>41509.808945289355</v>
      </c>
      <c r="B1296" t="s">
        <v>129</v>
      </c>
      <c r="C1296" t="s">
        <v>267</v>
      </c>
      <c r="D1296" t="s">
        <v>1497</v>
      </c>
      <c r="E1296" t="s">
        <v>157</v>
      </c>
      <c r="F1296" t="s">
        <v>158</v>
      </c>
      <c r="G1296" t="s">
        <v>159</v>
      </c>
      <c r="H1296" t="s">
        <v>176</v>
      </c>
      <c r="I1296">
        <v>50</v>
      </c>
      <c r="J1296" t="s">
        <v>163</v>
      </c>
      <c r="K1296" t="s">
        <v>177</v>
      </c>
      <c r="L1296">
        <v>50</v>
      </c>
      <c r="M1296" t="s">
        <v>163</v>
      </c>
      <c r="N1296" t="s">
        <v>178</v>
      </c>
      <c r="O1296">
        <v>50</v>
      </c>
      <c r="P1296" t="s">
        <v>163</v>
      </c>
    </row>
    <row r="1297" spans="1:40">
      <c r="A1297" s="26">
        <v>41509.808945289355</v>
      </c>
      <c r="B1297" t="s">
        <v>129</v>
      </c>
      <c r="C1297" t="s">
        <v>267</v>
      </c>
      <c r="D1297" t="s">
        <v>1498</v>
      </c>
      <c r="E1297" t="s">
        <v>157</v>
      </c>
      <c r="F1297" t="s">
        <v>158</v>
      </c>
      <c r="G1297" t="s">
        <v>159</v>
      </c>
      <c r="H1297" t="s">
        <v>180</v>
      </c>
      <c r="I1297">
        <v>35</v>
      </c>
      <c r="J1297" t="s">
        <v>163</v>
      </c>
      <c r="K1297" t="s">
        <v>181</v>
      </c>
      <c r="L1297">
        <v>5</v>
      </c>
      <c r="M1297" t="s">
        <v>163</v>
      </c>
      <c r="N1297" t="s">
        <v>182</v>
      </c>
      <c r="O1297">
        <v>60</v>
      </c>
      <c r="P1297" t="s">
        <v>163</v>
      </c>
    </row>
    <row r="1298" spans="1:40">
      <c r="A1298" s="26">
        <v>41509.808945289355</v>
      </c>
      <c r="B1298" t="s">
        <v>129</v>
      </c>
      <c r="C1298" t="s">
        <v>267</v>
      </c>
      <c r="D1298" t="s">
        <v>1499</v>
      </c>
      <c r="E1298" t="s">
        <v>157</v>
      </c>
      <c r="F1298" t="s">
        <v>158</v>
      </c>
      <c r="G1298" t="s">
        <v>159</v>
      </c>
      <c r="H1298" t="s">
        <v>184</v>
      </c>
      <c r="I1298">
        <v>1</v>
      </c>
      <c r="J1298" t="s">
        <v>163</v>
      </c>
    </row>
    <row r="1299" spans="1:40">
      <c r="A1299" s="26">
        <v>41509.808945289355</v>
      </c>
      <c r="B1299" t="s">
        <v>129</v>
      </c>
      <c r="C1299" t="s">
        <v>267</v>
      </c>
      <c r="D1299" t="s">
        <v>1500</v>
      </c>
      <c r="E1299" t="s">
        <v>157</v>
      </c>
      <c r="F1299" t="s">
        <v>158</v>
      </c>
      <c r="G1299" t="s">
        <v>159</v>
      </c>
      <c r="H1299" t="s">
        <v>186</v>
      </c>
      <c r="I1299">
        <v>30</v>
      </c>
      <c r="J1299" t="s">
        <v>163</v>
      </c>
      <c r="K1299" t="s">
        <v>187</v>
      </c>
      <c r="L1299">
        <v>30</v>
      </c>
      <c r="M1299" t="s">
        <v>163</v>
      </c>
      <c r="N1299" t="s">
        <v>188</v>
      </c>
      <c r="O1299">
        <v>30</v>
      </c>
      <c r="P1299" t="s">
        <v>163</v>
      </c>
      <c r="Q1299" t="s">
        <v>189</v>
      </c>
      <c r="R1299">
        <v>10</v>
      </c>
      <c r="S1299" t="s">
        <v>163</v>
      </c>
      <c r="T1299" t="s">
        <v>190</v>
      </c>
      <c r="U1299">
        <v>20</v>
      </c>
      <c r="V1299" t="s">
        <v>163</v>
      </c>
      <c r="W1299" t="s">
        <v>191</v>
      </c>
      <c r="X1299">
        <v>20</v>
      </c>
      <c r="Y1299" t="s">
        <v>163</v>
      </c>
      <c r="Z1299" t="s">
        <v>192</v>
      </c>
      <c r="AA1299">
        <v>20</v>
      </c>
      <c r="AB1299" t="s">
        <v>163</v>
      </c>
      <c r="AC1299" t="s">
        <v>193</v>
      </c>
      <c r="AD1299">
        <v>20</v>
      </c>
      <c r="AE1299" t="s">
        <v>163</v>
      </c>
      <c r="AF1299" t="s">
        <v>194</v>
      </c>
      <c r="AG1299">
        <v>115200</v>
      </c>
      <c r="AH1299" t="s">
        <v>163</v>
      </c>
      <c r="AI1299" t="s">
        <v>195</v>
      </c>
      <c r="AJ1299">
        <v>12000</v>
      </c>
      <c r="AK1299" t="s">
        <v>163</v>
      </c>
      <c r="AL1299" t="s">
        <v>196</v>
      </c>
      <c r="AM1299">
        <v>30000</v>
      </c>
      <c r="AN1299" t="s">
        <v>163</v>
      </c>
    </row>
    <row r="1300" spans="1:40">
      <c r="A1300" s="26">
        <v>41509.808945289355</v>
      </c>
      <c r="B1300" t="s">
        <v>129</v>
      </c>
      <c r="C1300" t="s">
        <v>267</v>
      </c>
      <c r="D1300" t="s">
        <v>1501</v>
      </c>
      <c r="E1300" t="s">
        <v>157</v>
      </c>
      <c r="F1300" t="s">
        <v>158</v>
      </c>
      <c r="G1300" t="s">
        <v>159</v>
      </c>
      <c r="H1300" t="s">
        <v>198</v>
      </c>
      <c r="I1300">
        <v>60</v>
      </c>
      <c r="J1300" t="s">
        <v>163</v>
      </c>
      <c r="K1300" t="s">
        <v>199</v>
      </c>
      <c r="L1300">
        <v>40</v>
      </c>
      <c r="M1300" t="s">
        <v>163</v>
      </c>
      <c r="N1300" t="s">
        <v>200</v>
      </c>
      <c r="O1300">
        <v>50</v>
      </c>
      <c r="P1300" t="s">
        <v>163</v>
      </c>
      <c r="Q1300" t="s">
        <v>201</v>
      </c>
      <c r="R1300">
        <v>40</v>
      </c>
      <c r="S1300" t="s">
        <v>163</v>
      </c>
      <c r="T1300" t="s">
        <v>202</v>
      </c>
      <c r="U1300">
        <v>60</v>
      </c>
      <c r="V1300" t="s">
        <v>163</v>
      </c>
      <c r="W1300" t="s">
        <v>203</v>
      </c>
      <c r="X1300">
        <v>50</v>
      </c>
      <c r="Y1300" t="s">
        <v>163</v>
      </c>
      <c r="Z1300" t="s">
        <v>204</v>
      </c>
      <c r="AA1300">
        <v>50</v>
      </c>
      <c r="AB1300" t="s">
        <v>163</v>
      </c>
      <c r="AC1300" t="s">
        <v>205</v>
      </c>
      <c r="AD1300">
        <v>35</v>
      </c>
      <c r="AE1300" t="s">
        <v>163</v>
      </c>
      <c r="AF1300" t="s">
        <v>206</v>
      </c>
      <c r="AG1300">
        <v>8</v>
      </c>
      <c r="AH1300" t="s">
        <v>163</v>
      </c>
      <c r="AI1300" t="s">
        <v>207</v>
      </c>
      <c r="AJ1300">
        <v>90</v>
      </c>
      <c r="AK1300" t="s">
        <v>163</v>
      </c>
      <c r="AL1300" t="s">
        <v>208</v>
      </c>
      <c r="AM1300">
        <v>1</v>
      </c>
      <c r="AN1300" t="s">
        <v>163</v>
      </c>
    </row>
    <row r="1301" spans="1:40">
      <c r="A1301" s="26">
        <v>41509.808945289355</v>
      </c>
      <c r="B1301" t="s">
        <v>129</v>
      </c>
      <c r="C1301" t="s">
        <v>265</v>
      </c>
      <c r="D1301" t="s">
        <v>1502</v>
      </c>
    </row>
    <row r="1302" spans="1:40">
      <c r="A1302" s="26">
        <v>41509.808945289355</v>
      </c>
      <c r="B1302" t="s">
        <v>129</v>
      </c>
      <c r="C1302" t="s">
        <v>265</v>
      </c>
      <c r="D1302" t="s">
        <v>1503</v>
      </c>
      <c r="E1302" t="s">
        <v>157</v>
      </c>
      <c r="F1302" t="s">
        <v>158</v>
      </c>
      <c r="G1302" t="s">
        <v>159</v>
      </c>
      <c r="H1302" t="s">
        <v>160</v>
      </c>
      <c r="I1302">
        <v>240000</v>
      </c>
      <c r="J1302" t="s">
        <v>161</v>
      </c>
      <c r="K1302">
        <v>240000</v>
      </c>
      <c r="L1302" t="s">
        <v>162</v>
      </c>
      <c r="M1302">
        <v>500</v>
      </c>
      <c r="N1302" t="s">
        <v>163</v>
      </c>
      <c r="O1302" t="s">
        <v>164</v>
      </c>
      <c r="P1302">
        <v>300</v>
      </c>
      <c r="Q1302" t="s">
        <v>163</v>
      </c>
    </row>
    <row r="1303" spans="1:40">
      <c r="A1303" s="26">
        <v>41509.808945289355</v>
      </c>
      <c r="B1303" t="s">
        <v>129</v>
      </c>
      <c r="C1303" t="s">
        <v>265</v>
      </c>
      <c r="D1303" t="s">
        <v>1504</v>
      </c>
      <c r="E1303" t="s">
        <v>157</v>
      </c>
      <c r="F1303" t="s">
        <v>158</v>
      </c>
      <c r="G1303" t="s">
        <v>159</v>
      </c>
      <c r="H1303" t="s">
        <v>166</v>
      </c>
      <c r="I1303">
        <v>49</v>
      </c>
      <c r="J1303" t="s">
        <v>163</v>
      </c>
      <c r="K1303" t="s">
        <v>167</v>
      </c>
      <c r="L1303">
        <v>130</v>
      </c>
      <c r="M1303" t="s">
        <v>163</v>
      </c>
      <c r="N1303" t="s">
        <v>168</v>
      </c>
      <c r="O1303">
        <v>180</v>
      </c>
      <c r="P1303" t="s">
        <v>163</v>
      </c>
      <c r="Q1303" t="s">
        <v>169</v>
      </c>
      <c r="R1303">
        <v>140</v>
      </c>
      <c r="S1303" t="s">
        <v>163</v>
      </c>
      <c r="T1303" t="s">
        <v>170</v>
      </c>
      <c r="U1303">
        <v>80</v>
      </c>
      <c r="V1303" t="s">
        <v>163</v>
      </c>
      <c r="W1303" t="s">
        <v>171</v>
      </c>
      <c r="X1303">
        <v>101</v>
      </c>
      <c r="Y1303" t="s">
        <v>163</v>
      </c>
      <c r="Z1303" t="s">
        <v>172</v>
      </c>
      <c r="AA1303">
        <v>190</v>
      </c>
      <c r="AB1303" t="s">
        <v>163</v>
      </c>
      <c r="AC1303" t="s">
        <v>173</v>
      </c>
      <c r="AD1303">
        <v>20</v>
      </c>
      <c r="AE1303" t="s">
        <v>163</v>
      </c>
    </row>
    <row r="1304" spans="1:40">
      <c r="A1304" s="26">
        <v>41509.808945289355</v>
      </c>
      <c r="B1304" t="s">
        <v>129</v>
      </c>
      <c r="C1304" t="s">
        <v>265</v>
      </c>
      <c r="D1304" t="s">
        <v>1505</v>
      </c>
    </row>
    <row r="1305" spans="1:40">
      <c r="A1305" s="26">
        <v>41509.808945289355</v>
      </c>
      <c r="B1305" t="s">
        <v>129</v>
      </c>
      <c r="C1305" t="s">
        <v>265</v>
      </c>
      <c r="D1305" t="s">
        <v>1506</v>
      </c>
      <c r="E1305" t="s">
        <v>157</v>
      </c>
      <c r="F1305" t="s">
        <v>158</v>
      </c>
      <c r="G1305" t="s">
        <v>159</v>
      </c>
      <c r="H1305" t="s">
        <v>176</v>
      </c>
      <c r="I1305">
        <v>50</v>
      </c>
      <c r="J1305" t="s">
        <v>163</v>
      </c>
      <c r="K1305" t="s">
        <v>177</v>
      </c>
      <c r="L1305">
        <v>50</v>
      </c>
      <c r="M1305" t="s">
        <v>163</v>
      </c>
      <c r="N1305" t="s">
        <v>178</v>
      </c>
      <c r="O1305">
        <v>50</v>
      </c>
      <c r="P1305" t="s">
        <v>163</v>
      </c>
    </row>
    <row r="1306" spans="1:40">
      <c r="A1306" s="26">
        <v>41509.808945289355</v>
      </c>
      <c r="B1306" t="s">
        <v>129</v>
      </c>
      <c r="C1306" t="s">
        <v>265</v>
      </c>
      <c r="D1306" t="s">
        <v>1507</v>
      </c>
      <c r="E1306" t="s">
        <v>157</v>
      </c>
      <c r="F1306" t="s">
        <v>158</v>
      </c>
      <c r="G1306" t="s">
        <v>159</v>
      </c>
      <c r="H1306" t="s">
        <v>180</v>
      </c>
      <c r="I1306">
        <v>35</v>
      </c>
      <c r="J1306" t="s">
        <v>163</v>
      </c>
      <c r="K1306" t="s">
        <v>181</v>
      </c>
      <c r="L1306">
        <v>5</v>
      </c>
      <c r="M1306" t="s">
        <v>163</v>
      </c>
      <c r="N1306" t="s">
        <v>182</v>
      </c>
      <c r="O1306">
        <v>60</v>
      </c>
      <c r="P1306" t="s">
        <v>163</v>
      </c>
    </row>
    <row r="1307" spans="1:40">
      <c r="A1307" s="26">
        <v>41509.808945289355</v>
      </c>
      <c r="B1307" t="s">
        <v>129</v>
      </c>
      <c r="C1307" t="s">
        <v>265</v>
      </c>
      <c r="D1307" t="s">
        <v>1508</v>
      </c>
      <c r="E1307" t="s">
        <v>157</v>
      </c>
      <c r="F1307" t="s">
        <v>158</v>
      </c>
      <c r="G1307" t="s">
        <v>159</v>
      </c>
      <c r="H1307" t="s">
        <v>184</v>
      </c>
      <c r="I1307">
        <v>1</v>
      </c>
      <c r="J1307" t="s">
        <v>163</v>
      </c>
    </row>
    <row r="1308" spans="1:40">
      <c r="A1308" s="26">
        <v>41509.808945289355</v>
      </c>
      <c r="B1308" t="s">
        <v>129</v>
      </c>
      <c r="C1308" t="s">
        <v>265</v>
      </c>
      <c r="D1308" t="s">
        <v>1509</v>
      </c>
      <c r="E1308" t="s">
        <v>157</v>
      </c>
      <c r="F1308" t="s">
        <v>158</v>
      </c>
      <c r="G1308" t="s">
        <v>159</v>
      </c>
      <c r="H1308" t="s">
        <v>186</v>
      </c>
      <c r="I1308">
        <v>30</v>
      </c>
      <c r="J1308" t="s">
        <v>163</v>
      </c>
      <c r="K1308" t="s">
        <v>187</v>
      </c>
      <c r="L1308">
        <v>30</v>
      </c>
      <c r="M1308" t="s">
        <v>163</v>
      </c>
      <c r="N1308" t="s">
        <v>188</v>
      </c>
      <c r="O1308">
        <v>30</v>
      </c>
      <c r="P1308" t="s">
        <v>163</v>
      </c>
      <c r="Q1308" t="s">
        <v>189</v>
      </c>
      <c r="R1308">
        <v>10</v>
      </c>
      <c r="S1308" t="s">
        <v>163</v>
      </c>
      <c r="T1308" t="s">
        <v>190</v>
      </c>
      <c r="U1308">
        <v>20</v>
      </c>
      <c r="V1308" t="s">
        <v>163</v>
      </c>
      <c r="W1308" t="s">
        <v>191</v>
      </c>
      <c r="X1308">
        <v>20</v>
      </c>
      <c r="Y1308" t="s">
        <v>163</v>
      </c>
      <c r="Z1308" t="s">
        <v>192</v>
      </c>
      <c r="AA1308">
        <v>20</v>
      </c>
      <c r="AB1308" t="s">
        <v>163</v>
      </c>
      <c r="AC1308" t="s">
        <v>193</v>
      </c>
      <c r="AD1308">
        <v>20</v>
      </c>
      <c r="AE1308" t="s">
        <v>163</v>
      </c>
      <c r="AF1308" t="s">
        <v>194</v>
      </c>
      <c r="AG1308">
        <v>115200</v>
      </c>
      <c r="AH1308" t="s">
        <v>163</v>
      </c>
      <c r="AI1308" t="s">
        <v>195</v>
      </c>
      <c r="AJ1308">
        <v>12000</v>
      </c>
      <c r="AK1308" t="s">
        <v>163</v>
      </c>
      <c r="AL1308" t="s">
        <v>196</v>
      </c>
      <c r="AM1308">
        <v>30000</v>
      </c>
      <c r="AN1308" t="s">
        <v>163</v>
      </c>
    </row>
    <row r="1309" spans="1:40">
      <c r="A1309" s="26">
        <v>41509.808945289355</v>
      </c>
      <c r="B1309" t="s">
        <v>129</v>
      </c>
      <c r="C1309" t="s">
        <v>265</v>
      </c>
      <c r="D1309" t="s">
        <v>1510</v>
      </c>
      <c r="E1309" t="s">
        <v>157</v>
      </c>
      <c r="F1309" t="s">
        <v>158</v>
      </c>
      <c r="G1309" t="s">
        <v>159</v>
      </c>
      <c r="H1309" t="s">
        <v>198</v>
      </c>
      <c r="I1309">
        <v>60</v>
      </c>
      <c r="J1309" t="s">
        <v>163</v>
      </c>
      <c r="K1309" t="s">
        <v>199</v>
      </c>
      <c r="L1309">
        <v>40</v>
      </c>
      <c r="M1309" t="s">
        <v>163</v>
      </c>
      <c r="N1309" t="s">
        <v>200</v>
      </c>
      <c r="O1309">
        <v>50</v>
      </c>
      <c r="P1309" t="s">
        <v>163</v>
      </c>
      <c r="Q1309" t="s">
        <v>201</v>
      </c>
      <c r="R1309">
        <v>40</v>
      </c>
      <c r="S1309" t="s">
        <v>163</v>
      </c>
      <c r="T1309" t="s">
        <v>202</v>
      </c>
      <c r="U1309">
        <v>60</v>
      </c>
      <c r="V1309" t="s">
        <v>163</v>
      </c>
      <c r="W1309" t="s">
        <v>203</v>
      </c>
      <c r="X1309">
        <v>50</v>
      </c>
      <c r="Y1309" t="s">
        <v>163</v>
      </c>
      <c r="Z1309" t="s">
        <v>204</v>
      </c>
      <c r="AA1309">
        <v>50</v>
      </c>
      <c r="AB1309" t="s">
        <v>163</v>
      </c>
      <c r="AC1309" t="s">
        <v>205</v>
      </c>
      <c r="AD1309">
        <v>35</v>
      </c>
      <c r="AE1309" t="s">
        <v>163</v>
      </c>
      <c r="AF1309" t="s">
        <v>206</v>
      </c>
      <c r="AG1309">
        <v>8</v>
      </c>
      <c r="AH1309" t="s">
        <v>163</v>
      </c>
      <c r="AI1309" t="s">
        <v>207</v>
      </c>
      <c r="AJ1309">
        <v>90</v>
      </c>
      <c r="AK1309" t="s">
        <v>163</v>
      </c>
      <c r="AL1309" t="s">
        <v>208</v>
      </c>
      <c r="AM1309">
        <v>1</v>
      </c>
      <c r="AN1309" t="s">
        <v>163</v>
      </c>
    </row>
    <row r="1310" spans="1:40">
      <c r="A1310" s="26">
        <v>41509.808945289355</v>
      </c>
      <c r="B1310" t="s">
        <v>129</v>
      </c>
      <c r="C1310" t="s">
        <v>265</v>
      </c>
      <c r="D1310" t="s">
        <v>1511</v>
      </c>
      <c r="E1310" t="s">
        <v>157</v>
      </c>
      <c r="F1310" t="s">
        <v>158</v>
      </c>
      <c r="G1310" t="s">
        <v>159</v>
      </c>
      <c r="H1310" t="s">
        <v>210</v>
      </c>
      <c r="I1310">
        <v>33</v>
      </c>
      <c r="J1310" t="s">
        <v>163</v>
      </c>
      <c r="K1310" t="s">
        <v>211</v>
      </c>
      <c r="L1310">
        <v>33</v>
      </c>
      <c r="M1310" t="s">
        <v>163</v>
      </c>
      <c r="N1310" t="s">
        <v>212</v>
      </c>
      <c r="O1310">
        <v>34</v>
      </c>
      <c r="P1310" t="s">
        <v>163</v>
      </c>
      <c r="Q1310" t="s">
        <v>190</v>
      </c>
      <c r="R1310">
        <v>20</v>
      </c>
      <c r="S1310" t="s">
        <v>163</v>
      </c>
      <c r="T1310" t="s">
        <v>191</v>
      </c>
      <c r="U1310">
        <v>20</v>
      </c>
      <c r="V1310" t="s">
        <v>163</v>
      </c>
      <c r="W1310" t="s">
        <v>192</v>
      </c>
      <c r="X1310">
        <v>20</v>
      </c>
      <c r="Y1310" t="s">
        <v>163</v>
      </c>
      <c r="Z1310" t="s">
        <v>213</v>
      </c>
      <c r="AA1310">
        <v>20</v>
      </c>
      <c r="AB1310" t="s">
        <v>163</v>
      </c>
      <c r="AC1310" t="s">
        <v>214</v>
      </c>
      <c r="AD1310">
        <v>20</v>
      </c>
      <c r="AE1310" t="s">
        <v>163</v>
      </c>
      <c r="AF1310" t="s">
        <v>215</v>
      </c>
      <c r="AG1310">
        <v>20</v>
      </c>
      <c r="AH1310" t="s">
        <v>163</v>
      </c>
      <c r="AI1310" t="s">
        <v>194</v>
      </c>
      <c r="AJ1310">
        <v>115200</v>
      </c>
      <c r="AK1310" t="s">
        <v>163</v>
      </c>
      <c r="AL1310" t="s">
        <v>195</v>
      </c>
      <c r="AM1310">
        <v>12000</v>
      </c>
      <c r="AN1310" t="s">
        <v>163</v>
      </c>
    </row>
    <row r="1311" spans="1:40">
      <c r="A1311" s="26">
        <v>41509.808945289355</v>
      </c>
      <c r="B1311" t="s">
        <v>129</v>
      </c>
      <c r="C1311" t="s">
        <v>265</v>
      </c>
      <c r="D1311" t="s">
        <v>1512</v>
      </c>
      <c r="E1311" t="s">
        <v>131</v>
      </c>
      <c r="F1311" t="s">
        <v>220</v>
      </c>
      <c r="G1311" t="s">
        <v>221</v>
      </c>
    </row>
    <row r="1312" spans="1:40">
      <c r="A1312" s="26">
        <v>41509.808945289355</v>
      </c>
      <c r="B1312" t="s">
        <v>129</v>
      </c>
      <c r="C1312" t="s">
        <v>265</v>
      </c>
      <c r="D1312" t="s">
        <v>1513</v>
      </c>
      <c r="E1312" t="s">
        <v>131</v>
      </c>
      <c r="F1312" t="s">
        <v>1514</v>
      </c>
      <c r="G1312" t="s">
        <v>1515</v>
      </c>
      <c r="H1312" t="s">
        <v>1516</v>
      </c>
    </row>
    <row r="1313" spans="1:40">
      <c r="A1313" s="26">
        <v>41509.808945289355</v>
      </c>
      <c r="B1313" t="s">
        <v>129</v>
      </c>
      <c r="C1313" t="s">
        <v>423</v>
      </c>
      <c r="D1313" t="s">
        <v>1517</v>
      </c>
    </row>
    <row r="1314" spans="1:40">
      <c r="A1314" s="26">
        <v>41509.808945289355</v>
      </c>
      <c r="B1314" t="s">
        <v>129</v>
      </c>
      <c r="C1314" t="s">
        <v>423</v>
      </c>
      <c r="D1314" t="s">
        <v>1518</v>
      </c>
      <c r="E1314" t="s">
        <v>157</v>
      </c>
      <c r="F1314" t="s">
        <v>158</v>
      </c>
      <c r="G1314" t="s">
        <v>159</v>
      </c>
      <c r="H1314" t="s">
        <v>160</v>
      </c>
      <c r="I1314">
        <v>240000</v>
      </c>
      <c r="J1314" t="s">
        <v>161</v>
      </c>
      <c r="K1314">
        <v>240000</v>
      </c>
      <c r="L1314" t="s">
        <v>162</v>
      </c>
      <c r="M1314">
        <v>500</v>
      </c>
      <c r="N1314" t="s">
        <v>163</v>
      </c>
      <c r="O1314" t="s">
        <v>164</v>
      </c>
      <c r="P1314">
        <v>300</v>
      </c>
      <c r="Q1314" t="s">
        <v>163</v>
      </c>
    </row>
    <row r="1315" spans="1:40">
      <c r="A1315" s="26">
        <v>41509.808945289355</v>
      </c>
      <c r="B1315" t="s">
        <v>129</v>
      </c>
      <c r="C1315" t="s">
        <v>423</v>
      </c>
      <c r="D1315" t="s">
        <v>1519</v>
      </c>
      <c r="E1315" t="s">
        <v>157</v>
      </c>
      <c r="F1315" t="s">
        <v>158</v>
      </c>
      <c r="G1315" t="s">
        <v>159</v>
      </c>
      <c r="H1315" t="s">
        <v>166</v>
      </c>
      <c r="I1315">
        <v>49</v>
      </c>
      <c r="J1315" t="s">
        <v>163</v>
      </c>
      <c r="K1315" t="s">
        <v>167</v>
      </c>
      <c r="L1315">
        <v>130</v>
      </c>
      <c r="M1315" t="s">
        <v>163</v>
      </c>
      <c r="N1315" t="s">
        <v>168</v>
      </c>
      <c r="O1315">
        <v>180</v>
      </c>
      <c r="P1315" t="s">
        <v>163</v>
      </c>
      <c r="Q1315" t="s">
        <v>169</v>
      </c>
      <c r="R1315">
        <v>140</v>
      </c>
      <c r="S1315" t="s">
        <v>163</v>
      </c>
      <c r="T1315" t="s">
        <v>170</v>
      </c>
      <c r="U1315">
        <v>80</v>
      </c>
      <c r="V1315" t="s">
        <v>163</v>
      </c>
      <c r="W1315" t="s">
        <v>171</v>
      </c>
      <c r="X1315">
        <v>101</v>
      </c>
      <c r="Y1315" t="s">
        <v>163</v>
      </c>
      <c r="Z1315" t="s">
        <v>172</v>
      </c>
      <c r="AA1315">
        <v>190</v>
      </c>
      <c r="AB1315" t="s">
        <v>163</v>
      </c>
      <c r="AC1315" t="s">
        <v>173</v>
      </c>
      <c r="AD1315">
        <v>20</v>
      </c>
      <c r="AE1315" t="s">
        <v>163</v>
      </c>
    </row>
    <row r="1316" spans="1:40">
      <c r="A1316" s="26">
        <v>41509.808945289355</v>
      </c>
      <c r="B1316" t="s">
        <v>129</v>
      </c>
      <c r="C1316" t="s">
        <v>423</v>
      </c>
      <c r="D1316" t="s">
        <v>1520</v>
      </c>
    </row>
    <row r="1317" spans="1:40">
      <c r="A1317" s="26">
        <v>41509.808945289355</v>
      </c>
      <c r="B1317" t="s">
        <v>129</v>
      </c>
      <c r="C1317" t="s">
        <v>423</v>
      </c>
      <c r="D1317" t="s">
        <v>1521</v>
      </c>
      <c r="E1317" t="s">
        <v>157</v>
      </c>
      <c r="F1317" t="s">
        <v>158</v>
      </c>
      <c r="G1317" t="s">
        <v>159</v>
      </c>
      <c r="H1317" t="s">
        <v>176</v>
      </c>
      <c r="I1317">
        <v>50</v>
      </c>
      <c r="J1317" t="s">
        <v>163</v>
      </c>
      <c r="K1317" t="s">
        <v>177</v>
      </c>
      <c r="L1317">
        <v>50</v>
      </c>
      <c r="M1317" t="s">
        <v>163</v>
      </c>
      <c r="N1317" t="s">
        <v>178</v>
      </c>
      <c r="O1317">
        <v>50</v>
      </c>
      <c r="P1317" t="s">
        <v>163</v>
      </c>
    </row>
    <row r="1318" spans="1:40">
      <c r="A1318" s="26">
        <v>41509.808945289355</v>
      </c>
      <c r="B1318" t="s">
        <v>129</v>
      </c>
      <c r="C1318" t="s">
        <v>423</v>
      </c>
      <c r="D1318" t="s">
        <v>1522</v>
      </c>
      <c r="E1318" t="s">
        <v>157</v>
      </c>
      <c r="F1318" t="s">
        <v>158</v>
      </c>
      <c r="G1318" t="s">
        <v>159</v>
      </c>
      <c r="H1318" t="s">
        <v>180</v>
      </c>
      <c r="I1318">
        <v>35</v>
      </c>
      <c r="J1318" t="s">
        <v>163</v>
      </c>
      <c r="K1318" t="s">
        <v>181</v>
      </c>
      <c r="L1318">
        <v>5</v>
      </c>
      <c r="M1318" t="s">
        <v>163</v>
      </c>
      <c r="N1318" t="s">
        <v>182</v>
      </c>
      <c r="O1318">
        <v>60</v>
      </c>
      <c r="P1318" t="s">
        <v>163</v>
      </c>
    </row>
    <row r="1319" spans="1:40">
      <c r="A1319" s="26">
        <v>41509.808945289355</v>
      </c>
      <c r="B1319" t="s">
        <v>129</v>
      </c>
      <c r="C1319" t="s">
        <v>423</v>
      </c>
      <c r="D1319" t="s">
        <v>1523</v>
      </c>
      <c r="E1319" t="s">
        <v>157</v>
      </c>
      <c r="F1319" t="s">
        <v>158</v>
      </c>
      <c r="G1319" t="s">
        <v>159</v>
      </c>
      <c r="H1319" t="s">
        <v>184</v>
      </c>
      <c r="I1319">
        <v>1</v>
      </c>
      <c r="J1319" t="s">
        <v>163</v>
      </c>
    </row>
    <row r="1320" spans="1:40">
      <c r="A1320" s="26">
        <v>41509.808945289355</v>
      </c>
      <c r="B1320" t="s">
        <v>129</v>
      </c>
      <c r="C1320" t="s">
        <v>423</v>
      </c>
      <c r="D1320" t="s">
        <v>1524</v>
      </c>
      <c r="E1320" t="s">
        <v>157</v>
      </c>
      <c r="F1320" t="s">
        <v>158</v>
      </c>
      <c r="G1320" t="s">
        <v>159</v>
      </c>
      <c r="H1320" t="s">
        <v>186</v>
      </c>
      <c r="I1320">
        <v>30</v>
      </c>
      <c r="J1320" t="s">
        <v>163</v>
      </c>
      <c r="K1320" t="s">
        <v>187</v>
      </c>
      <c r="L1320">
        <v>30</v>
      </c>
      <c r="M1320" t="s">
        <v>163</v>
      </c>
      <c r="N1320" t="s">
        <v>188</v>
      </c>
      <c r="O1320">
        <v>30</v>
      </c>
      <c r="P1320" t="s">
        <v>163</v>
      </c>
      <c r="Q1320" t="s">
        <v>189</v>
      </c>
      <c r="R1320">
        <v>10</v>
      </c>
      <c r="S1320" t="s">
        <v>163</v>
      </c>
      <c r="T1320" t="s">
        <v>190</v>
      </c>
      <c r="U1320">
        <v>20</v>
      </c>
      <c r="V1320" t="s">
        <v>163</v>
      </c>
      <c r="W1320" t="s">
        <v>191</v>
      </c>
      <c r="X1320">
        <v>20</v>
      </c>
      <c r="Y1320" t="s">
        <v>163</v>
      </c>
      <c r="Z1320" t="s">
        <v>192</v>
      </c>
      <c r="AA1320">
        <v>20</v>
      </c>
      <c r="AB1320" t="s">
        <v>163</v>
      </c>
      <c r="AC1320" t="s">
        <v>193</v>
      </c>
      <c r="AD1320">
        <v>20</v>
      </c>
      <c r="AE1320" t="s">
        <v>163</v>
      </c>
      <c r="AF1320" t="s">
        <v>194</v>
      </c>
      <c r="AG1320">
        <v>115200</v>
      </c>
      <c r="AH1320" t="s">
        <v>163</v>
      </c>
      <c r="AI1320" t="s">
        <v>195</v>
      </c>
      <c r="AJ1320">
        <v>12000</v>
      </c>
      <c r="AK1320" t="s">
        <v>163</v>
      </c>
      <c r="AL1320" t="s">
        <v>196</v>
      </c>
      <c r="AM1320">
        <v>30000</v>
      </c>
      <c r="AN1320" t="s">
        <v>163</v>
      </c>
    </row>
    <row r="1321" spans="1:40">
      <c r="A1321" s="26">
        <v>41509.808945289355</v>
      </c>
      <c r="B1321" t="s">
        <v>129</v>
      </c>
      <c r="C1321" t="s">
        <v>423</v>
      </c>
      <c r="D1321" t="s">
        <v>1525</v>
      </c>
      <c r="E1321" t="s">
        <v>157</v>
      </c>
      <c r="F1321" t="s">
        <v>158</v>
      </c>
      <c r="G1321" t="s">
        <v>159</v>
      </c>
      <c r="H1321" t="s">
        <v>198</v>
      </c>
      <c r="I1321">
        <v>60</v>
      </c>
      <c r="J1321" t="s">
        <v>163</v>
      </c>
      <c r="K1321" t="s">
        <v>199</v>
      </c>
      <c r="L1321">
        <v>40</v>
      </c>
      <c r="M1321" t="s">
        <v>163</v>
      </c>
      <c r="N1321" t="s">
        <v>200</v>
      </c>
      <c r="O1321">
        <v>50</v>
      </c>
      <c r="P1321" t="s">
        <v>163</v>
      </c>
      <c r="Q1321" t="s">
        <v>201</v>
      </c>
      <c r="R1321">
        <v>40</v>
      </c>
      <c r="S1321" t="s">
        <v>163</v>
      </c>
      <c r="T1321" t="s">
        <v>202</v>
      </c>
      <c r="U1321">
        <v>60</v>
      </c>
      <c r="V1321" t="s">
        <v>163</v>
      </c>
      <c r="W1321" t="s">
        <v>203</v>
      </c>
      <c r="X1321">
        <v>50</v>
      </c>
      <c r="Y1321" t="s">
        <v>163</v>
      </c>
      <c r="Z1321" t="s">
        <v>204</v>
      </c>
      <c r="AA1321">
        <v>50</v>
      </c>
      <c r="AB1321" t="s">
        <v>163</v>
      </c>
      <c r="AC1321" t="s">
        <v>205</v>
      </c>
      <c r="AD1321">
        <v>35</v>
      </c>
      <c r="AE1321" t="s">
        <v>163</v>
      </c>
      <c r="AF1321" t="s">
        <v>206</v>
      </c>
      <c r="AG1321">
        <v>8</v>
      </c>
      <c r="AH1321" t="s">
        <v>163</v>
      </c>
      <c r="AI1321" t="s">
        <v>207</v>
      </c>
      <c r="AJ1321">
        <v>90</v>
      </c>
      <c r="AK1321" t="s">
        <v>163</v>
      </c>
      <c r="AL1321" t="s">
        <v>208</v>
      </c>
      <c r="AM1321">
        <v>1</v>
      </c>
      <c r="AN1321" t="s">
        <v>163</v>
      </c>
    </row>
    <row r="1322" spans="1:40">
      <c r="A1322" s="26">
        <v>41509.808945289355</v>
      </c>
      <c r="B1322" t="s">
        <v>129</v>
      </c>
      <c r="C1322" t="s">
        <v>423</v>
      </c>
      <c r="D1322" t="s">
        <v>1526</v>
      </c>
      <c r="E1322" t="s">
        <v>157</v>
      </c>
      <c r="F1322" t="s">
        <v>158</v>
      </c>
      <c r="G1322" t="s">
        <v>159</v>
      </c>
      <c r="H1322" t="s">
        <v>210</v>
      </c>
      <c r="I1322">
        <v>33</v>
      </c>
      <c r="J1322" t="s">
        <v>163</v>
      </c>
      <c r="K1322" t="s">
        <v>211</v>
      </c>
      <c r="L1322">
        <v>33</v>
      </c>
      <c r="M1322" t="s">
        <v>163</v>
      </c>
      <c r="N1322" t="s">
        <v>212</v>
      </c>
      <c r="O1322">
        <v>34</v>
      </c>
      <c r="P1322" t="s">
        <v>163</v>
      </c>
      <c r="Q1322" t="s">
        <v>190</v>
      </c>
      <c r="R1322">
        <v>20</v>
      </c>
      <c r="S1322" t="s">
        <v>163</v>
      </c>
      <c r="T1322" t="s">
        <v>191</v>
      </c>
      <c r="U1322">
        <v>20</v>
      </c>
      <c r="V1322" t="s">
        <v>163</v>
      </c>
      <c r="W1322" t="s">
        <v>192</v>
      </c>
      <c r="X1322">
        <v>20</v>
      </c>
      <c r="Y1322" t="s">
        <v>163</v>
      </c>
      <c r="Z1322" t="s">
        <v>213</v>
      </c>
      <c r="AA1322">
        <v>20</v>
      </c>
      <c r="AB1322" t="s">
        <v>163</v>
      </c>
      <c r="AC1322" t="s">
        <v>214</v>
      </c>
      <c r="AD1322">
        <v>20</v>
      </c>
      <c r="AE1322" t="s">
        <v>163</v>
      </c>
      <c r="AF1322" t="s">
        <v>215</v>
      </c>
      <c r="AG1322">
        <v>20</v>
      </c>
      <c r="AH1322" t="s">
        <v>163</v>
      </c>
      <c r="AI1322" t="s">
        <v>194</v>
      </c>
      <c r="AJ1322">
        <v>115200</v>
      </c>
      <c r="AK1322" t="s">
        <v>163</v>
      </c>
      <c r="AL1322" t="s">
        <v>195</v>
      </c>
      <c r="AM1322">
        <v>12000</v>
      </c>
      <c r="AN1322" t="s">
        <v>163</v>
      </c>
    </row>
    <row r="1323" spans="1:40">
      <c r="A1323" s="26">
        <v>41509.808945289355</v>
      </c>
      <c r="B1323" t="s">
        <v>129</v>
      </c>
      <c r="C1323" t="s">
        <v>423</v>
      </c>
      <c r="D1323" t="s">
        <v>1527</v>
      </c>
      <c r="E1323" t="s">
        <v>131</v>
      </c>
      <c r="F1323" t="s">
        <v>220</v>
      </c>
      <c r="G1323" t="s">
        <v>221</v>
      </c>
    </row>
    <row r="1324" spans="1:40">
      <c r="A1324" s="26">
        <v>41509.808945289355</v>
      </c>
      <c r="B1324" t="s">
        <v>129</v>
      </c>
      <c r="C1324" t="s">
        <v>423</v>
      </c>
      <c r="D1324" t="s">
        <v>1528</v>
      </c>
      <c r="E1324" t="s">
        <v>131</v>
      </c>
      <c r="F1324" t="s">
        <v>1529</v>
      </c>
      <c r="G1324" t="s">
        <v>1530</v>
      </c>
      <c r="H1324" t="s">
        <v>1531</v>
      </c>
    </row>
    <row r="1325" spans="1:40">
      <c r="A1325" s="26">
        <v>41509.808945289355</v>
      </c>
      <c r="B1325" t="s">
        <v>129</v>
      </c>
      <c r="C1325" t="s">
        <v>269</v>
      </c>
      <c r="D1325" t="s">
        <v>1532</v>
      </c>
    </row>
    <row r="1326" spans="1:40">
      <c r="A1326" s="26">
        <v>41509.808945289355</v>
      </c>
      <c r="B1326" t="s">
        <v>129</v>
      </c>
      <c r="C1326" t="s">
        <v>269</v>
      </c>
      <c r="D1326" t="s">
        <v>1533</v>
      </c>
      <c r="E1326" t="s">
        <v>157</v>
      </c>
      <c r="F1326" t="s">
        <v>158</v>
      </c>
      <c r="G1326" t="s">
        <v>159</v>
      </c>
      <c r="H1326" t="s">
        <v>160</v>
      </c>
      <c r="I1326">
        <v>240000</v>
      </c>
      <c r="J1326" t="s">
        <v>161</v>
      </c>
      <c r="K1326">
        <v>240000</v>
      </c>
      <c r="L1326" t="s">
        <v>162</v>
      </c>
      <c r="M1326">
        <v>500</v>
      </c>
      <c r="N1326" t="s">
        <v>163</v>
      </c>
      <c r="O1326" t="s">
        <v>164</v>
      </c>
      <c r="P1326">
        <v>300</v>
      </c>
      <c r="Q1326" t="s">
        <v>163</v>
      </c>
    </row>
    <row r="1327" spans="1:40">
      <c r="A1327" s="26">
        <v>41509.808945289355</v>
      </c>
      <c r="B1327" t="s">
        <v>129</v>
      </c>
      <c r="C1327" t="s">
        <v>269</v>
      </c>
      <c r="D1327" t="s">
        <v>1534</v>
      </c>
      <c r="E1327" t="s">
        <v>157</v>
      </c>
      <c r="F1327" t="s">
        <v>158</v>
      </c>
      <c r="G1327" t="s">
        <v>159</v>
      </c>
      <c r="H1327" t="s">
        <v>166</v>
      </c>
      <c r="I1327">
        <v>49</v>
      </c>
      <c r="J1327" t="s">
        <v>163</v>
      </c>
      <c r="K1327" t="s">
        <v>167</v>
      </c>
      <c r="L1327">
        <v>130</v>
      </c>
      <c r="M1327" t="s">
        <v>163</v>
      </c>
      <c r="N1327" t="s">
        <v>168</v>
      </c>
      <c r="O1327">
        <v>180</v>
      </c>
      <c r="P1327" t="s">
        <v>163</v>
      </c>
      <c r="Q1327" t="s">
        <v>169</v>
      </c>
      <c r="R1327">
        <v>140</v>
      </c>
      <c r="S1327" t="s">
        <v>163</v>
      </c>
      <c r="T1327" t="s">
        <v>170</v>
      </c>
      <c r="U1327">
        <v>80</v>
      </c>
      <c r="V1327" t="s">
        <v>163</v>
      </c>
      <c r="W1327" t="s">
        <v>171</v>
      </c>
      <c r="X1327">
        <v>101</v>
      </c>
      <c r="Y1327" t="s">
        <v>163</v>
      </c>
      <c r="Z1327" t="s">
        <v>172</v>
      </c>
      <c r="AA1327">
        <v>190</v>
      </c>
      <c r="AB1327" t="s">
        <v>163</v>
      </c>
      <c r="AC1327" t="s">
        <v>173</v>
      </c>
      <c r="AD1327">
        <v>20</v>
      </c>
      <c r="AE1327" t="s">
        <v>163</v>
      </c>
    </row>
    <row r="1328" spans="1:40">
      <c r="A1328" s="26">
        <v>41509.808945289355</v>
      </c>
      <c r="B1328" t="s">
        <v>129</v>
      </c>
      <c r="C1328" t="s">
        <v>269</v>
      </c>
      <c r="D1328" t="s">
        <v>1535</v>
      </c>
    </row>
    <row r="1329" spans="1:40">
      <c r="A1329" s="26">
        <v>41509.808945289355</v>
      </c>
      <c r="B1329" t="s">
        <v>129</v>
      </c>
      <c r="C1329" t="s">
        <v>269</v>
      </c>
      <c r="D1329" t="s">
        <v>1536</v>
      </c>
      <c r="E1329" t="s">
        <v>157</v>
      </c>
      <c r="F1329" t="s">
        <v>158</v>
      </c>
      <c r="G1329" t="s">
        <v>159</v>
      </c>
      <c r="H1329" t="s">
        <v>176</v>
      </c>
      <c r="I1329">
        <v>50</v>
      </c>
      <c r="J1329" t="s">
        <v>163</v>
      </c>
      <c r="K1329" t="s">
        <v>177</v>
      </c>
      <c r="L1329">
        <v>50</v>
      </c>
      <c r="M1329" t="s">
        <v>163</v>
      </c>
      <c r="N1329" t="s">
        <v>178</v>
      </c>
      <c r="O1329">
        <v>50</v>
      </c>
      <c r="P1329" t="s">
        <v>163</v>
      </c>
    </row>
    <row r="1330" spans="1:40">
      <c r="A1330" s="26">
        <v>41509.808945289355</v>
      </c>
      <c r="B1330" t="s">
        <v>129</v>
      </c>
      <c r="C1330" t="s">
        <v>269</v>
      </c>
      <c r="D1330" t="s">
        <v>1537</v>
      </c>
      <c r="E1330" t="s">
        <v>157</v>
      </c>
      <c r="F1330" t="s">
        <v>158</v>
      </c>
      <c r="G1330" t="s">
        <v>159</v>
      </c>
      <c r="H1330" t="s">
        <v>180</v>
      </c>
      <c r="I1330">
        <v>35</v>
      </c>
      <c r="J1330" t="s">
        <v>163</v>
      </c>
      <c r="K1330" t="s">
        <v>181</v>
      </c>
      <c r="L1330">
        <v>5</v>
      </c>
      <c r="M1330" t="s">
        <v>163</v>
      </c>
      <c r="N1330" t="s">
        <v>182</v>
      </c>
      <c r="O1330">
        <v>60</v>
      </c>
      <c r="P1330" t="s">
        <v>163</v>
      </c>
    </row>
    <row r="1331" spans="1:40">
      <c r="A1331" s="26">
        <v>41509.808945289355</v>
      </c>
      <c r="B1331" t="s">
        <v>129</v>
      </c>
      <c r="C1331" t="s">
        <v>269</v>
      </c>
      <c r="D1331" t="s">
        <v>1538</v>
      </c>
      <c r="E1331" t="s">
        <v>157</v>
      </c>
      <c r="F1331" t="s">
        <v>158</v>
      </c>
      <c r="G1331" t="s">
        <v>159</v>
      </c>
      <c r="H1331" t="s">
        <v>184</v>
      </c>
      <c r="I1331">
        <v>1</v>
      </c>
      <c r="J1331" t="s">
        <v>163</v>
      </c>
    </row>
    <row r="1332" spans="1:40">
      <c r="A1332" s="26">
        <v>41509.808945289355</v>
      </c>
      <c r="B1332" t="s">
        <v>129</v>
      </c>
      <c r="C1332" t="s">
        <v>269</v>
      </c>
      <c r="D1332" t="s">
        <v>1539</v>
      </c>
      <c r="E1332" t="s">
        <v>157</v>
      </c>
      <c r="F1332" t="s">
        <v>158</v>
      </c>
      <c r="G1332" t="s">
        <v>159</v>
      </c>
      <c r="H1332" t="s">
        <v>186</v>
      </c>
      <c r="I1332">
        <v>30</v>
      </c>
      <c r="J1332" t="s">
        <v>163</v>
      </c>
      <c r="K1332" t="s">
        <v>187</v>
      </c>
      <c r="L1332">
        <v>30</v>
      </c>
      <c r="M1332" t="s">
        <v>163</v>
      </c>
      <c r="N1332" t="s">
        <v>188</v>
      </c>
      <c r="O1332">
        <v>30</v>
      </c>
      <c r="P1332" t="s">
        <v>163</v>
      </c>
      <c r="Q1332" t="s">
        <v>189</v>
      </c>
      <c r="R1332">
        <v>10</v>
      </c>
      <c r="S1332" t="s">
        <v>163</v>
      </c>
      <c r="T1332" t="s">
        <v>190</v>
      </c>
      <c r="U1332">
        <v>20</v>
      </c>
      <c r="V1332" t="s">
        <v>163</v>
      </c>
      <c r="W1332" t="s">
        <v>191</v>
      </c>
      <c r="X1332">
        <v>20</v>
      </c>
      <c r="Y1332" t="s">
        <v>163</v>
      </c>
      <c r="Z1332" t="s">
        <v>192</v>
      </c>
      <c r="AA1332">
        <v>20</v>
      </c>
      <c r="AB1332" t="s">
        <v>163</v>
      </c>
      <c r="AC1332" t="s">
        <v>193</v>
      </c>
      <c r="AD1332">
        <v>20</v>
      </c>
      <c r="AE1332" t="s">
        <v>163</v>
      </c>
      <c r="AF1332" t="s">
        <v>194</v>
      </c>
      <c r="AG1332">
        <v>115200</v>
      </c>
      <c r="AH1332" t="s">
        <v>163</v>
      </c>
      <c r="AI1332" t="s">
        <v>195</v>
      </c>
      <c r="AJ1332">
        <v>12000</v>
      </c>
      <c r="AK1332" t="s">
        <v>163</v>
      </c>
      <c r="AL1332" t="s">
        <v>196</v>
      </c>
      <c r="AM1332">
        <v>30000</v>
      </c>
      <c r="AN1332" t="s">
        <v>163</v>
      </c>
    </row>
    <row r="1333" spans="1:40">
      <c r="A1333" s="26">
        <v>41509.808945289355</v>
      </c>
      <c r="B1333" t="s">
        <v>129</v>
      </c>
      <c r="C1333" t="s">
        <v>269</v>
      </c>
      <c r="D1333" t="s">
        <v>1540</v>
      </c>
      <c r="E1333" t="s">
        <v>157</v>
      </c>
      <c r="F1333" t="s">
        <v>158</v>
      </c>
      <c r="G1333" t="s">
        <v>159</v>
      </c>
      <c r="H1333" t="s">
        <v>198</v>
      </c>
      <c r="I1333">
        <v>60</v>
      </c>
      <c r="J1333" t="s">
        <v>163</v>
      </c>
      <c r="K1333" t="s">
        <v>199</v>
      </c>
      <c r="L1333">
        <v>40</v>
      </c>
      <c r="M1333" t="s">
        <v>163</v>
      </c>
      <c r="N1333" t="s">
        <v>200</v>
      </c>
      <c r="O1333">
        <v>50</v>
      </c>
      <c r="P1333" t="s">
        <v>163</v>
      </c>
      <c r="Q1333" t="s">
        <v>201</v>
      </c>
      <c r="R1333">
        <v>40</v>
      </c>
      <c r="S1333" t="s">
        <v>163</v>
      </c>
      <c r="T1333" t="s">
        <v>202</v>
      </c>
      <c r="U1333">
        <v>60</v>
      </c>
      <c r="V1333" t="s">
        <v>163</v>
      </c>
      <c r="W1333" t="s">
        <v>203</v>
      </c>
      <c r="X1333">
        <v>50</v>
      </c>
      <c r="Y1333" t="s">
        <v>163</v>
      </c>
      <c r="Z1333" t="s">
        <v>204</v>
      </c>
      <c r="AA1333">
        <v>50</v>
      </c>
      <c r="AB1333" t="s">
        <v>163</v>
      </c>
      <c r="AC1333" t="s">
        <v>205</v>
      </c>
      <c r="AD1333">
        <v>35</v>
      </c>
      <c r="AE1333" t="s">
        <v>163</v>
      </c>
      <c r="AF1333" t="s">
        <v>206</v>
      </c>
      <c r="AG1333">
        <v>8</v>
      </c>
      <c r="AH1333" t="s">
        <v>163</v>
      </c>
      <c r="AI1333" t="s">
        <v>207</v>
      </c>
      <c r="AJ1333">
        <v>90</v>
      </c>
      <c r="AK1333" t="s">
        <v>163</v>
      </c>
      <c r="AL1333" t="s">
        <v>208</v>
      </c>
      <c r="AM1333">
        <v>1</v>
      </c>
      <c r="AN1333" t="s">
        <v>163</v>
      </c>
    </row>
    <row r="1334" spans="1:40">
      <c r="A1334" s="26">
        <v>41509.808945289355</v>
      </c>
      <c r="B1334" t="s">
        <v>129</v>
      </c>
      <c r="C1334" t="s">
        <v>269</v>
      </c>
      <c r="D1334" t="s">
        <v>1541</v>
      </c>
      <c r="E1334" t="s">
        <v>157</v>
      </c>
      <c r="F1334" t="s">
        <v>158</v>
      </c>
      <c r="G1334" t="s">
        <v>159</v>
      </c>
      <c r="H1334" t="s">
        <v>210</v>
      </c>
      <c r="I1334">
        <v>33</v>
      </c>
      <c r="J1334" t="s">
        <v>163</v>
      </c>
      <c r="K1334" t="s">
        <v>211</v>
      </c>
      <c r="L1334">
        <v>33</v>
      </c>
      <c r="M1334" t="s">
        <v>163</v>
      </c>
      <c r="N1334" t="s">
        <v>212</v>
      </c>
      <c r="O1334">
        <v>34</v>
      </c>
      <c r="P1334" t="s">
        <v>163</v>
      </c>
      <c r="Q1334" t="s">
        <v>190</v>
      </c>
      <c r="R1334">
        <v>20</v>
      </c>
      <c r="S1334" t="s">
        <v>163</v>
      </c>
      <c r="T1334" t="s">
        <v>191</v>
      </c>
      <c r="U1334">
        <v>20</v>
      </c>
      <c r="V1334" t="s">
        <v>163</v>
      </c>
      <c r="W1334" t="s">
        <v>192</v>
      </c>
      <c r="X1334">
        <v>20</v>
      </c>
      <c r="Y1334" t="s">
        <v>163</v>
      </c>
      <c r="Z1334" t="s">
        <v>213</v>
      </c>
      <c r="AA1334">
        <v>20</v>
      </c>
      <c r="AB1334" t="s">
        <v>163</v>
      </c>
      <c r="AC1334" t="s">
        <v>214</v>
      </c>
      <c r="AD1334">
        <v>20</v>
      </c>
      <c r="AE1334" t="s">
        <v>163</v>
      </c>
      <c r="AF1334" t="s">
        <v>215</v>
      </c>
      <c r="AG1334">
        <v>20</v>
      </c>
      <c r="AH1334" t="s">
        <v>163</v>
      </c>
      <c r="AI1334" t="s">
        <v>194</v>
      </c>
      <c r="AJ1334">
        <v>115200</v>
      </c>
      <c r="AK1334" t="s">
        <v>163</v>
      </c>
      <c r="AL1334" t="s">
        <v>195</v>
      </c>
      <c r="AM1334">
        <v>12000</v>
      </c>
      <c r="AN1334" t="s">
        <v>163</v>
      </c>
    </row>
    <row r="1335" spans="1:40">
      <c r="A1335" s="26">
        <v>41509.808945289355</v>
      </c>
      <c r="B1335" t="s">
        <v>129</v>
      </c>
      <c r="C1335" t="s">
        <v>269</v>
      </c>
      <c r="D1335" t="s">
        <v>1542</v>
      </c>
      <c r="E1335" t="s">
        <v>131</v>
      </c>
      <c r="F1335" t="s">
        <v>220</v>
      </c>
      <c r="G1335" t="s">
        <v>221</v>
      </c>
    </row>
    <row r="1336" spans="1:40">
      <c r="A1336" s="26">
        <v>41509.808945289355</v>
      </c>
      <c r="B1336" t="s">
        <v>129</v>
      </c>
      <c r="C1336" t="s">
        <v>269</v>
      </c>
      <c r="D1336" t="s">
        <v>1543</v>
      </c>
      <c r="E1336" t="s">
        <v>131</v>
      </c>
      <c r="F1336" t="s">
        <v>1544</v>
      </c>
      <c r="G1336" t="s">
        <v>1545</v>
      </c>
      <c r="H1336" t="s">
        <v>1546</v>
      </c>
    </row>
    <row r="1337" spans="1:40">
      <c r="A1337" s="26">
        <v>41509.808945300923</v>
      </c>
      <c r="B1337" t="s">
        <v>129</v>
      </c>
      <c r="C1337" t="s">
        <v>267</v>
      </c>
      <c r="D1337" t="s">
        <v>1547</v>
      </c>
      <c r="E1337" t="s">
        <v>131</v>
      </c>
      <c r="F1337" t="s">
        <v>220</v>
      </c>
      <c r="G1337" t="s">
        <v>221</v>
      </c>
    </row>
    <row r="1338" spans="1:40">
      <c r="A1338" s="26">
        <v>41509.808945300923</v>
      </c>
      <c r="B1338" t="s">
        <v>129</v>
      </c>
      <c r="C1338" t="s">
        <v>267</v>
      </c>
      <c r="D1338" t="s">
        <v>1548</v>
      </c>
      <c r="E1338" t="s">
        <v>131</v>
      </c>
      <c r="F1338" t="s">
        <v>1549</v>
      </c>
      <c r="G1338" t="s">
        <v>1550</v>
      </c>
      <c r="H1338" t="s">
        <v>1551</v>
      </c>
    </row>
    <row r="1339" spans="1:40">
      <c r="A1339" s="26">
        <v>41509.808945300923</v>
      </c>
      <c r="B1339" t="s">
        <v>129</v>
      </c>
      <c r="C1339" t="s">
        <v>267</v>
      </c>
      <c r="D1339" t="s">
        <v>1552</v>
      </c>
      <c r="E1339" t="s">
        <v>157</v>
      </c>
      <c r="F1339" t="s">
        <v>158</v>
      </c>
      <c r="G1339" t="s">
        <v>159</v>
      </c>
      <c r="H1339" t="s">
        <v>210</v>
      </c>
      <c r="I1339">
        <v>33</v>
      </c>
      <c r="J1339" t="s">
        <v>163</v>
      </c>
      <c r="K1339" t="s">
        <v>211</v>
      </c>
      <c r="L1339">
        <v>33</v>
      </c>
      <c r="M1339" t="s">
        <v>163</v>
      </c>
      <c r="N1339" t="s">
        <v>212</v>
      </c>
      <c r="O1339">
        <v>34</v>
      </c>
      <c r="P1339" t="s">
        <v>163</v>
      </c>
      <c r="Q1339" t="s">
        <v>190</v>
      </c>
      <c r="R1339">
        <v>20</v>
      </c>
      <c r="S1339" t="s">
        <v>163</v>
      </c>
      <c r="T1339" t="s">
        <v>191</v>
      </c>
      <c r="U1339">
        <v>20</v>
      </c>
      <c r="V1339" t="s">
        <v>163</v>
      </c>
      <c r="W1339" t="s">
        <v>192</v>
      </c>
      <c r="X1339">
        <v>20</v>
      </c>
      <c r="Y1339" t="s">
        <v>163</v>
      </c>
      <c r="Z1339" t="s">
        <v>213</v>
      </c>
      <c r="AA1339">
        <v>20</v>
      </c>
      <c r="AB1339" t="s">
        <v>163</v>
      </c>
      <c r="AC1339" t="s">
        <v>214</v>
      </c>
      <c r="AD1339">
        <v>20</v>
      </c>
      <c r="AE1339" t="s">
        <v>163</v>
      </c>
      <c r="AF1339" t="s">
        <v>215</v>
      </c>
      <c r="AG1339">
        <v>20</v>
      </c>
      <c r="AH1339" t="s">
        <v>163</v>
      </c>
      <c r="AI1339" t="s">
        <v>194</v>
      </c>
      <c r="AJ1339">
        <v>115200</v>
      </c>
      <c r="AK1339" t="s">
        <v>163</v>
      </c>
      <c r="AL1339" t="s">
        <v>195</v>
      </c>
      <c r="AM1339">
        <v>12000</v>
      </c>
      <c r="AN1339" t="s">
        <v>163</v>
      </c>
    </row>
    <row r="1340" spans="1:40">
      <c r="A1340" s="26">
        <v>41509.808945462966</v>
      </c>
      <c r="B1340" t="s">
        <v>151</v>
      </c>
      <c r="C1340" t="s">
        <v>152</v>
      </c>
      <c r="D1340" t="s">
        <v>1553</v>
      </c>
    </row>
    <row r="1341" spans="1:40">
      <c r="A1341" s="26">
        <v>41509.808945462966</v>
      </c>
      <c r="B1341" t="s">
        <v>129</v>
      </c>
      <c r="C1341" t="s">
        <v>267</v>
      </c>
      <c r="D1341" t="s">
        <v>1554</v>
      </c>
    </row>
    <row r="1342" spans="1:40">
      <c r="A1342" s="26">
        <v>41509.808945462966</v>
      </c>
      <c r="B1342" t="s">
        <v>129</v>
      </c>
      <c r="C1342" t="s">
        <v>265</v>
      </c>
      <c r="D1342" t="s">
        <v>1555</v>
      </c>
    </row>
    <row r="1343" spans="1:40">
      <c r="A1343" s="26">
        <v>41509.808945462966</v>
      </c>
      <c r="B1343" t="s">
        <v>129</v>
      </c>
      <c r="C1343" t="s">
        <v>265</v>
      </c>
      <c r="D1343" t="s">
        <v>1556</v>
      </c>
      <c r="E1343" t="s">
        <v>157</v>
      </c>
      <c r="F1343" t="s">
        <v>158</v>
      </c>
      <c r="G1343" t="s">
        <v>159</v>
      </c>
      <c r="H1343" t="s">
        <v>160</v>
      </c>
      <c r="I1343">
        <v>240000</v>
      </c>
      <c r="J1343" t="s">
        <v>161</v>
      </c>
      <c r="K1343">
        <v>240000</v>
      </c>
      <c r="L1343" t="s">
        <v>162</v>
      </c>
      <c r="M1343">
        <v>500</v>
      </c>
      <c r="N1343" t="s">
        <v>163</v>
      </c>
      <c r="O1343" t="s">
        <v>164</v>
      </c>
      <c r="P1343">
        <v>300</v>
      </c>
      <c r="Q1343" t="s">
        <v>163</v>
      </c>
    </row>
    <row r="1344" spans="1:40">
      <c r="A1344" s="26">
        <v>41509.808945462966</v>
      </c>
      <c r="B1344" t="s">
        <v>129</v>
      </c>
      <c r="C1344" t="s">
        <v>265</v>
      </c>
      <c r="D1344" t="s">
        <v>1557</v>
      </c>
      <c r="E1344" t="s">
        <v>157</v>
      </c>
      <c r="F1344" t="s">
        <v>158</v>
      </c>
      <c r="G1344" t="s">
        <v>159</v>
      </c>
      <c r="H1344" t="s">
        <v>166</v>
      </c>
      <c r="I1344">
        <v>49</v>
      </c>
      <c r="J1344" t="s">
        <v>163</v>
      </c>
      <c r="K1344" t="s">
        <v>167</v>
      </c>
      <c r="L1344">
        <v>130</v>
      </c>
      <c r="M1344" t="s">
        <v>163</v>
      </c>
      <c r="N1344" t="s">
        <v>168</v>
      </c>
      <c r="O1344">
        <v>180</v>
      </c>
      <c r="P1344" t="s">
        <v>163</v>
      </c>
      <c r="Q1344" t="s">
        <v>169</v>
      </c>
      <c r="R1344">
        <v>140</v>
      </c>
      <c r="S1344" t="s">
        <v>163</v>
      </c>
      <c r="T1344" t="s">
        <v>170</v>
      </c>
      <c r="U1344">
        <v>80</v>
      </c>
      <c r="V1344" t="s">
        <v>163</v>
      </c>
      <c r="W1344" t="s">
        <v>171</v>
      </c>
      <c r="X1344">
        <v>101</v>
      </c>
      <c r="Y1344" t="s">
        <v>163</v>
      </c>
      <c r="Z1344" t="s">
        <v>172</v>
      </c>
      <c r="AA1344">
        <v>190</v>
      </c>
      <c r="AB1344" t="s">
        <v>163</v>
      </c>
      <c r="AC1344" t="s">
        <v>173</v>
      </c>
      <c r="AD1344">
        <v>20</v>
      </c>
      <c r="AE1344" t="s">
        <v>163</v>
      </c>
    </row>
    <row r="1345" spans="1:40">
      <c r="A1345" s="26">
        <v>41509.808945462966</v>
      </c>
      <c r="B1345" t="s">
        <v>129</v>
      </c>
      <c r="C1345" t="s">
        <v>265</v>
      </c>
      <c r="D1345" t="s">
        <v>1558</v>
      </c>
    </row>
    <row r="1346" spans="1:40">
      <c r="A1346" s="26">
        <v>41509.808945462966</v>
      </c>
      <c r="B1346" t="s">
        <v>129</v>
      </c>
      <c r="C1346" t="s">
        <v>265</v>
      </c>
      <c r="D1346" t="s">
        <v>1559</v>
      </c>
      <c r="E1346" t="s">
        <v>157</v>
      </c>
      <c r="F1346" t="s">
        <v>158</v>
      </c>
      <c r="G1346" t="s">
        <v>159</v>
      </c>
      <c r="H1346" t="s">
        <v>176</v>
      </c>
      <c r="I1346">
        <v>50</v>
      </c>
      <c r="J1346" t="s">
        <v>163</v>
      </c>
      <c r="K1346" t="s">
        <v>177</v>
      </c>
      <c r="L1346">
        <v>50</v>
      </c>
      <c r="M1346" t="s">
        <v>163</v>
      </c>
      <c r="N1346" t="s">
        <v>178</v>
      </c>
      <c r="O1346">
        <v>50</v>
      </c>
      <c r="P1346" t="s">
        <v>163</v>
      </c>
    </row>
    <row r="1347" spans="1:40">
      <c r="A1347" s="26">
        <v>41509.808945462966</v>
      </c>
      <c r="B1347" t="s">
        <v>129</v>
      </c>
      <c r="C1347" t="s">
        <v>265</v>
      </c>
      <c r="D1347" t="s">
        <v>1560</v>
      </c>
      <c r="E1347" t="s">
        <v>157</v>
      </c>
      <c r="F1347" t="s">
        <v>158</v>
      </c>
      <c r="G1347" t="s">
        <v>159</v>
      </c>
      <c r="H1347" t="s">
        <v>180</v>
      </c>
      <c r="I1347">
        <v>35</v>
      </c>
      <c r="J1347" t="s">
        <v>163</v>
      </c>
      <c r="K1347" t="s">
        <v>181</v>
      </c>
      <c r="L1347">
        <v>5</v>
      </c>
      <c r="M1347" t="s">
        <v>163</v>
      </c>
      <c r="N1347" t="s">
        <v>182</v>
      </c>
      <c r="O1347">
        <v>60</v>
      </c>
      <c r="P1347" t="s">
        <v>163</v>
      </c>
    </row>
    <row r="1348" spans="1:40">
      <c r="A1348" s="26">
        <v>41509.808945462966</v>
      </c>
      <c r="B1348" t="s">
        <v>129</v>
      </c>
      <c r="C1348" t="s">
        <v>265</v>
      </c>
      <c r="D1348" t="s">
        <v>1561</v>
      </c>
      <c r="E1348" t="s">
        <v>157</v>
      </c>
      <c r="F1348" t="s">
        <v>158</v>
      </c>
      <c r="G1348" t="s">
        <v>159</v>
      </c>
      <c r="H1348" t="s">
        <v>184</v>
      </c>
      <c r="I1348">
        <v>1</v>
      </c>
      <c r="J1348" t="s">
        <v>163</v>
      </c>
    </row>
    <row r="1349" spans="1:40">
      <c r="A1349" s="26">
        <v>41509.808945462966</v>
      </c>
      <c r="B1349" t="s">
        <v>129</v>
      </c>
      <c r="C1349" t="s">
        <v>265</v>
      </c>
      <c r="D1349" t="s">
        <v>1562</v>
      </c>
      <c r="E1349" t="s">
        <v>157</v>
      </c>
      <c r="F1349" t="s">
        <v>158</v>
      </c>
      <c r="G1349" t="s">
        <v>159</v>
      </c>
      <c r="H1349" t="s">
        <v>186</v>
      </c>
      <c r="I1349">
        <v>30</v>
      </c>
      <c r="J1349" t="s">
        <v>163</v>
      </c>
      <c r="K1349" t="s">
        <v>187</v>
      </c>
      <c r="L1349">
        <v>30</v>
      </c>
      <c r="M1349" t="s">
        <v>163</v>
      </c>
      <c r="N1349" t="s">
        <v>188</v>
      </c>
      <c r="O1349">
        <v>30</v>
      </c>
      <c r="P1349" t="s">
        <v>163</v>
      </c>
      <c r="Q1349" t="s">
        <v>189</v>
      </c>
      <c r="R1349">
        <v>10</v>
      </c>
      <c r="S1349" t="s">
        <v>163</v>
      </c>
      <c r="T1349" t="s">
        <v>190</v>
      </c>
      <c r="U1349">
        <v>20</v>
      </c>
      <c r="V1349" t="s">
        <v>163</v>
      </c>
      <c r="W1349" t="s">
        <v>191</v>
      </c>
      <c r="X1349">
        <v>20</v>
      </c>
      <c r="Y1349" t="s">
        <v>163</v>
      </c>
      <c r="Z1349" t="s">
        <v>192</v>
      </c>
      <c r="AA1349">
        <v>20</v>
      </c>
      <c r="AB1349" t="s">
        <v>163</v>
      </c>
      <c r="AC1349" t="s">
        <v>193</v>
      </c>
      <c r="AD1349">
        <v>20</v>
      </c>
      <c r="AE1349" t="s">
        <v>163</v>
      </c>
      <c r="AF1349" t="s">
        <v>194</v>
      </c>
      <c r="AG1349">
        <v>115200</v>
      </c>
      <c r="AH1349" t="s">
        <v>163</v>
      </c>
      <c r="AI1349" t="s">
        <v>195</v>
      </c>
      <c r="AJ1349">
        <v>12000</v>
      </c>
      <c r="AK1349" t="s">
        <v>163</v>
      </c>
      <c r="AL1349" t="s">
        <v>196</v>
      </c>
      <c r="AM1349">
        <v>30000</v>
      </c>
      <c r="AN1349" t="s">
        <v>163</v>
      </c>
    </row>
    <row r="1350" spans="1:40">
      <c r="A1350" s="26">
        <v>41509.808945462966</v>
      </c>
      <c r="B1350" t="s">
        <v>129</v>
      </c>
      <c r="C1350" t="s">
        <v>265</v>
      </c>
      <c r="D1350" t="s">
        <v>1563</v>
      </c>
      <c r="E1350" t="s">
        <v>157</v>
      </c>
      <c r="F1350" t="s">
        <v>158</v>
      </c>
      <c r="G1350" t="s">
        <v>159</v>
      </c>
      <c r="H1350" t="s">
        <v>198</v>
      </c>
      <c r="I1350">
        <v>60</v>
      </c>
      <c r="J1350" t="s">
        <v>163</v>
      </c>
      <c r="K1350" t="s">
        <v>199</v>
      </c>
      <c r="L1350">
        <v>40</v>
      </c>
      <c r="M1350" t="s">
        <v>163</v>
      </c>
      <c r="N1350" t="s">
        <v>200</v>
      </c>
      <c r="O1350">
        <v>50</v>
      </c>
      <c r="P1350" t="s">
        <v>163</v>
      </c>
      <c r="Q1350" t="s">
        <v>201</v>
      </c>
      <c r="R1350">
        <v>40</v>
      </c>
      <c r="S1350" t="s">
        <v>163</v>
      </c>
      <c r="T1350" t="s">
        <v>202</v>
      </c>
      <c r="U1350">
        <v>60</v>
      </c>
      <c r="V1350" t="s">
        <v>163</v>
      </c>
      <c r="W1350" t="s">
        <v>203</v>
      </c>
      <c r="X1350">
        <v>50</v>
      </c>
      <c r="Y1350" t="s">
        <v>163</v>
      </c>
      <c r="Z1350" t="s">
        <v>204</v>
      </c>
      <c r="AA1350">
        <v>50</v>
      </c>
      <c r="AB1350" t="s">
        <v>163</v>
      </c>
      <c r="AC1350" t="s">
        <v>205</v>
      </c>
      <c r="AD1350">
        <v>35</v>
      </c>
      <c r="AE1350" t="s">
        <v>163</v>
      </c>
      <c r="AF1350" t="s">
        <v>206</v>
      </c>
      <c r="AG1350">
        <v>8</v>
      </c>
      <c r="AH1350" t="s">
        <v>163</v>
      </c>
      <c r="AI1350" t="s">
        <v>207</v>
      </c>
      <c r="AJ1350">
        <v>90</v>
      </c>
      <c r="AK1350" t="s">
        <v>163</v>
      </c>
      <c r="AL1350" t="s">
        <v>208</v>
      </c>
      <c r="AM1350">
        <v>1</v>
      </c>
      <c r="AN1350" t="s">
        <v>163</v>
      </c>
    </row>
    <row r="1351" spans="1:40">
      <c r="A1351" s="26">
        <v>41509.808945462966</v>
      </c>
      <c r="B1351" t="s">
        <v>129</v>
      </c>
      <c r="C1351" t="s">
        <v>265</v>
      </c>
      <c r="D1351" t="s">
        <v>1564</v>
      </c>
      <c r="E1351" t="s">
        <v>157</v>
      </c>
      <c r="F1351" t="s">
        <v>158</v>
      </c>
      <c r="G1351" t="s">
        <v>159</v>
      </c>
      <c r="H1351" t="s">
        <v>210</v>
      </c>
      <c r="I1351">
        <v>33</v>
      </c>
      <c r="J1351" t="s">
        <v>163</v>
      </c>
      <c r="K1351" t="s">
        <v>211</v>
      </c>
      <c r="L1351">
        <v>33</v>
      </c>
      <c r="M1351" t="s">
        <v>163</v>
      </c>
      <c r="N1351" t="s">
        <v>212</v>
      </c>
      <c r="O1351">
        <v>34</v>
      </c>
      <c r="P1351" t="s">
        <v>163</v>
      </c>
      <c r="Q1351" t="s">
        <v>190</v>
      </c>
      <c r="R1351">
        <v>20</v>
      </c>
      <c r="S1351" t="s">
        <v>163</v>
      </c>
      <c r="T1351" t="s">
        <v>191</v>
      </c>
      <c r="U1351">
        <v>20</v>
      </c>
      <c r="V1351" t="s">
        <v>163</v>
      </c>
      <c r="W1351" t="s">
        <v>192</v>
      </c>
      <c r="X1351">
        <v>20</v>
      </c>
      <c r="Y1351" t="s">
        <v>163</v>
      </c>
      <c r="Z1351" t="s">
        <v>213</v>
      </c>
      <c r="AA1351">
        <v>20</v>
      </c>
      <c r="AB1351" t="s">
        <v>163</v>
      </c>
      <c r="AC1351" t="s">
        <v>214</v>
      </c>
      <c r="AD1351">
        <v>20</v>
      </c>
      <c r="AE1351" t="s">
        <v>163</v>
      </c>
      <c r="AF1351" t="s">
        <v>215</v>
      </c>
      <c r="AG1351">
        <v>20</v>
      </c>
      <c r="AH1351" t="s">
        <v>163</v>
      </c>
      <c r="AI1351" t="s">
        <v>194</v>
      </c>
      <c r="AJ1351">
        <v>115200</v>
      </c>
      <c r="AK1351" t="s">
        <v>163</v>
      </c>
      <c r="AL1351" t="s">
        <v>195</v>
      </c>
      <c r="AM1351">
        <v>12000</v>
      </c>
      <c r="AN1351" t="s">
        <v>163</v>
      </c>
    </row>
    <row r="1352" spans="1:40">
      <c r="A1352" s="26">
        <v>41509.808945462966</v>
      </c>
      <c r="B1352" t="s">
        <v>129</v>
      </c>
      <c r="C1352" t="s">
        <v>265</v>
      </c>
      <c r="D1352" t="s">
        <v>1565</v>
      </c>
      <c r="E1352" t="s">
        <v>131</v>
      </c>
      <c r="F1352" t="s">
        <v>220</v>
      </c>
      <c r="G1352" t="s">
        <v>221</v>
      </c>
    </row>
    <row r="1353" spans="1:40">
      <c r="A1353" s="26">
        <v>41509.808945462966</v>
      </c>
      <c r="B1353" t="s">
        <v>129</v>
      </c>
      <c r="C1353" t="s">
        <v>265</v>
      </c>
      <c r="D1353" t="s">
        <v>1566</v>
      </c>
      <c r="E1353" t="s">
        <v>131</v>
      </c>
      <c r="F1353" t="s">
        <v>1567</v>
      </c>
      <c r="G1353" t="s">
        <v>1568</v>
      </c>
      <c r="H1353" t="s">
        <v>1569</v>
      </c>
    </row>
    <row r="1354" spans="1:40">
      <c r="A1354" s="26">
        <v>41509.808945462966</v>
      </c>
      <c r="B1354" t="s">
        <v>129</v>
      </c>
      <c r="C1354" t="s">
        <v>423</v>
      </c>
      <c r="D1354" t="s">
        <v>1570</v>
      </c>
    </row>
    <row r="1355" spans="1:40">
      <c r="A1355" s="26">
        <v>41509.808945462966</v>
      </c>
      <c r="B1355" t="s">
        <v>129</v>
      </c>
      <c r="C1355" t="s">
        <v>423</v>
      </c>
      <c r="D1355" t="s">
        <v>1571</v>
      </c>
      <c r="E1355" t="s">
        <v>157</v>
      </c>
      <c r="F1355" t="s">
        <v>158</v>
      </c>
      <c r="G1355" t="s">
        <v>159</v>
      </c>
      <c r="H1355" t="s">
        <v>160</v>
      </c>
      <c r="I1355">
        <v>240000</v>
      </c>
      <c r="J1355" t="s">
        <v>161</v>
      </c>
      <c r="K1355">
        <v>240000</v>
      </c>
      <c r="L1355" t="s">
        <v>162</v>
      </c>
      <c r="M1355">
        <v>500</v>
      </c>
      <c r="N1355" t="s">
        <v>163</v>
      </c>
      <c r="O1355" t="s">
        <v>164</v>
      </c>
      <c r="P1355">
        <v>300</v>
      </c>
      <c r="Q1355" t="s">
        <v>163</v>
      </c>
    </row>
    <row r="1356" spans="1:40">
      <c r="A1356" s="26">
        <v>41509.808945462966</v>
      </c>
      <c r="B1356" t="s">
        <v>129</v>
      </c>
      <c r="C1356" t="s">
        <v>423</v>
      </c>
      <c r="D1356" t="s">
        <v>1572</v>
      </c>
      <c r="E1356" t="s">
        <v>157</v>
      </c>
      <c r="F1356" t="s">
        <v>158</v>
      </c>
      <c r="G1356" t="s">
        <v>159</v>
      </c>
      <c r="H1356" t="s">
        <v>166</v>
      </c>
      <c r="I1356">
        <v>49</v>
      </c>
      <c r="J1356" t="s">
        <v>163</v>
      </c>
      <c r="K1356" t="s">
        <v>167</v>
      </c>
      <c r="L1356">
        <v>130</v>
      </c>
      <c r="M1356" t="s">
        <v>163</v>
      </c>
      <c r="N1356" t="s">
        <v>168</v>
      </c>
      <c r="O1356">
        <v>180</v>
      </c>
      <c r="P1356" t="s">
        <v>163</v>
      </c>
      <c r="Q1356" t="s">
        <v>169</v>
      </c>
      <c r="R1356">
        <v>140</v>
      </c>
      <c r="S1356" t="s">
        <v>163</v>
      </c>
      <c r="T1356" t="s">
        <v>170</v>
      </c>
      <c r="U1356">
        <v>80</v>
      </c>
      <c r="V1356" t="s">
        <v>163</v>
      </c>
      <c r="W1356" t="s">
        <v>171</v>
      </c>
      <c r="X1356">
        <v>101</v>
      </c>
      <c r="Y1356" t="s">
        <v>163</v>
      </c>
      <c r="Z1356" t="s">
        <v>172</v>
      </c>
      <c r="AA1356">
        <v>190</v>
      </c>
      <c r="AB1356" t="s">
        <v>163</v>
      </c>
      <c r="AC1356" t="s">
        <v>173</v>
      </c>
      <c r="AD1356">
        <v>20</v>
      </c>
      <c r="AE1356" t="s">
        <v>163</v>
      </c>
    </row>
    <row r="1357" spans="1:40">
      <c r="A1357" s="26">
        <v>41509.808945462966</v>
      </c>
      <c r="B1357" t="s">
        <v>129</v>
      </c>
      <c r="C1357" t="s">
        <v>423</v>
      </c>
      <c r="D1357" t="s">
        <v>1573</v>
      </c>
    </row>
    <row r="1358" spans="1:40">
      <c r="A1358" s="26">
        <v>41509.808945462966</v>
      </c>
      <c r="B1358" t="s">
        <v>129</v>
      </c>
      <c r="C1358" t="s">
        <v>423</v>
      </c>
      <c r="D1358" t="s">
        <v>1574</v>
      </c>
      <c r="E1358" t="s">
        <v>157</v>
      </c>
      <c r="F1358" t="s">
        <v>158</v>
      </c>
      <c r="G1358" t="s">
        <v>159</v>
      </c>
      <c r="H1358" t="s">
        <v>176</v>
      </c>
      <c r="I1358">
        <v>50</v>
      </c>
      <c r="J1358" t="s">
        <v>163</v>
      </c>
      <c r="K1358" t="s">
        <v>177</v>
      </c>
      <c r="L1358">
        <v>50</v>
      </c>
      <c r="M1358" t="s">
        <v>163</v>
      </c>
      <c r="N1358" t="s">
        <v>178</v>
      </c>
      <c r="O1358">
        <v>50</v>
      </c>
      <c r="P1358" t="s">
        <v>163</v>
      </c>
    </row>
    <row r="1359" spans="1:40">
      <c r="A1359" s="26">
        <v>41509.808945462966</v>
      </c>
      <c r="B1359" t="s">
        <v>129</v>
      </c>
      <c r="C1359" t="s">
        <v>423</v>
      </c>
      <c r="D1359" t="s">
        <v>1575</v>
      </c>
      <c r="E1359" t="s">
        <v>157</v>
      </c>
      <c r="F1359" t="s">
        <v>158</v>
      </c>
      <c r="G1359" t="s">
        <v>159</v>
      </c>
      <c r="H1359" t="s">
        <v>180</v>
      </c>
      <c r="I1359">
        <v>35</v>
      </c>
      <c r="J1359" t="s">
        <v>163</v>
      </c>
      <c r="K1359" t="s">
        <v>181</v>
      </c>
      <c r="L1359">
        <v>5</v>
      </c>
      <c r="M1359" t="s">
        <v>163</v>
      </c>
      <c r="N1359" t="s">
        <v>182</v>
      </c>
      <c r="O1359">
        <v>60</v>
      </c>
      <c r="P1359" t="s">
        <v>163</v>
      </c>
    </row>
    <row r="1360" spans="1:40">
      <c r="A1360" s="26">
        <v>41509.808945462966</v>
      </c>
      <c r="B1360" t="s">
        <v>129</v>
      </c>
      <c r="C1360" t="s">
        <v>423</v>
      </c>
      <c r="D1360" t="s">
        <v>1576</v>
      </c>
      <c r="E1360" t="s">
        <v>157</v>
      </c>
      <c r="F1360" t="s">
        <v>158</v>
      </c>
      <c r="G1360" t="s">
        <v>159</v>
      </c>
      <c r="H1360" t="s">
        <v>184</v>
      </c>
      <c r="I1360">
        <v>1</v>
      </c>
      <c r="J1360" t="s">
        <v>163</v>
      </c>
    </row>
    <row r="1361" spans="1:40">
      <c r="A1361" s="26">
        <v>41509.808945462966</v>
      </c>
      <c r="B1361" t="s">
        <v>129</v>
      </c>
      <c r="C1361" t="s">
        <v>423</v>
      </c>
      <c r="D1361" t="s">
        <v>1577</v>
      </c>
      <c r="E1361" t="s">
        <v>157</v>
      </c>
      <c r="F1361" t="s">
        <v>158</v>
      </c>
      <c r="G1361" t="s">
        <v>159</v>
      </c>
      <c r="H1361" t="s">
        <v>186</v>
      </c>
      <c r="I1361">
        <v>30</v>
      </c>
      <c r="J1361" t="s">
        <v>163</v>
      </c>
      <c r="K1361" t="s">
        <v>187</v>
      </c>
      <c r="L1361">
        <v>30</v>
      </c>
      <c r="M1361" t="s">
        <v>163</v>
      </c>
      <c r="N1361" t="s">
        <v>188</v>
      </c>
      <c r="O1361">
        <v>30</v>
      </c>
      <c r="P1361" t="s">
        <v>163</v>
      </c>
      <c r="Q1361" t="s">
        <v>189</v>
      </c>
      <c r="R1361">
        <v>10</v>
      </c>
      <c r="S1361" t="s">
        <v>163</v>
      </c>
      <c r="T1361" t="s">
        <v>190</v>
      </c>
      <c r="U1361">
        <v>20</v>
      </c>
      <c r="V1361" t="s">
        <v>163</v>
      </c>
      <c r="W1361" t="s">
        <v>191</v>
      </c>
      <c r="X1361">
        <v>20</v>
      </c>
      <c r="Y1361" t="s">
        <v>163</v>
      </c>
      <c r="Z1361" t="s">
        <v>192</v>
      </c>
      <c r="AA1361">
        <v>20</v>
      </c>
      <c r="AB1361" t="s">
        <v>163</v>
      </c>
      <c r="AC1361" t="s">
        <v>193</v>
      </c>
      <c r="AD1361">
        <v>20</v>
      </c>
      <c r="AE1361" t="s">
        <v>163</v>
      </c>
      <c r="AF1361" t="s">
        <v>194</v>
      </c>
      <c r="AG1361">
        <v>115200</v>
      </c>
      <c r="AH1361" t="s">
        <v>163</v>
      </c>
      <c r="AI1361" t="s">
        <v>195</v>
      </c>
      <c r="AJ1361">
        <v>12000</v>
      </c>
      <c r="AK1361" t="s">
        <v>163</v>
      </c>
      <c r="AL1361" t="s">
        <v>196</v>
      </c>
      <c r="AM1361">
        <v>30000</v>
      </c>
      <c r="AN1361" t="s">
        <v>163</v>
      </c>
    </row>
    <row r="1362" spans="1:40">
      <c r="A1362" s="26">
        <v>41509.808945462966</v>
      </c>
      <c r="B1362" t="s">
        <v>129</v>
      </c>
      <c r="C1362" t="s">
        <v>269</v>
      </c>
      <c r="D1362" t="s">
        <v>1578</v>
      </c>
      <c r="E1362" t="s">
        <v>157</v>
      </c>
      <c r="F1362" t="s">
        <v>158</v>
      </c>
      <c r="G1362" t="s">
        <v>159</v>
      </c>
      <c r="H1362" t="s">
        <v>160</v>
      </c>
      <c r="I1362">
        <v>240000</v>
      </c>
      <c r="J1362" t="s">
        <v>161</v>
      </c>
      <c r="K1362">
        <v>240000</v>
      </c>
      <c r="L1362" t="s">
        <v>162</v>
      </c>
      <c r="M1362">
        <v>500</v>
      </c>
      <c r="N1362" t="s">
        <v>163</v>
      </c>
      <c r="O1362" t="s">
        <v>164</v>
      </c>
      <c r="P1362">
        <v>300</v>
      </c>
      <c r="Q1362" t="s">
        <v>163</v>
      </c>
    </row>
    <row r="1363" spans="1:40">
      <c r="A1363" s="26">
        <v>41509.808945462966</v>
      </c>
      <c r="B1363" t="s">
        <v>129</v>
      </c>
      <c r="C1363" t="s">
        <v>269</v>
      </c>
      <c r="D1363" t="s">
        <v>1579</v>
      </c>
      <c r="E1363" t="s">
        <v>157</v>
      </c>
      <c r="F1363" t="s">
        <v>158</v>
      </c>
      <c r="G1363" t="s">
        <v>159</v>
      </c>
      <c r="H1363" t="s">
        <v>166</v>
      </c>
      <c r="I1363">
        <v>49</v>
      </c>
      <c r="J1363" t="s">
        <v>163</v>
      </c>
      <c r="K1363" t="s">
        <v>167</v>
      </c>
      <c r="L1363">
        <v>130</v>
      </c>
      <c r="M1363" t="s">
        <v>163</v>
      </c>
      <c r="N1363" t="s">
        <v>168</v>
      </c>
      <c r="O1363">
        <v>180</v>
      </c>
      <c r="P1363" t="s">
        <v>163</v>
      </c>
      <c r="Q1363" t="s">
        <v>169</v>
      </c>
      <c r="R1363">
        <v>140</v>
      </c>
      <c r="S1363" t="s">
        <v>163</v>
      </c>
      <c r="T1363" t="s">
        <v>170</v>
      </c>
      <c r="U1363">
        <v>80</v>
      </c>
      <c r="V1363" t="s">
        <v>163</v>
      </c>
      <c r="W1363" t="s">
        <v>171</v>
      </c>
      <c r="X1363">
        <v>101</v>
      </c>
      <c r="Y1363" t="s">
        <v>163</v>
      </c>
      <c r="Z1363" t="s">
        <v>172</v>
      </c>
      <c r="AA1363">
        <v>190</v>
      </c>
      <c r="AB1363" t="s">
        <v>163</v>
      </c>
      <c r="AC1363" t="s">
        <v>173</v>
      </c>
      <c r="AD1363">
        <v>20</v>
      </c>
      <c r="AE1363" t="s">
        <v>163</v>
      </c>
    </row>
    <row r="1364" spans="1:40">
      <c r="A1364" s="26">
        <v>41509.808945462966</v>
      </c>
      <c r="B1364" t="s">
        <v>129</v>
      </c>
      <c r="C1364" t="s">
        <v>269</v>
      </c>
      <c r="D1364" t="s">
        <v>1580</v>
      </c>
    </row>
    <row r="1365" spans="1:40">
      <c r="A1365" s="26">
        <v>41509.808945462966</v>
      </c>
      <c r="B1365" t="s">
        <v>129</v>
      </c>
      <c r="C1365" t="s">
        <v>269</v>
      </c>
      <c r="D1365" t="s">
        <v>1581</v>
      </c>
      <c r="E1365" t="s">
        <v>157</v>
      </c>
      <c r="F1365" t="s">
        <v>158</v>
      </c>
      <c r="G1365" t="s">
        <v>159</v>
      </c>
      <c r="H1365" t="s">
        <v>176</v>
      </c>
      <c r="I1365">
        <v>50</v>
      </c>
      <c r="J1365" t="s">
        <v>163</v>
      </c>
      <c r="K1365" t="s">
        <v>177</v>
      </c>
      <c r="L1365">
        <v>50</v>
      </c>
      <c r="M1365" t="s">
        <v>163</v>
      </c>
      <c r="N1365" t="s">
        <v>178</v>
      </c>
      <c r="O1365">
        <v>50</v>
      </c>
      <c r="P1365" t="s">
        <v>163</v>
      </c>
    </row>
    <row r="1366" spans="1:40">
      <c r="A1366" s="26">
        <v>41509.808945462966</v>
      </c>
      <c r="B1366" t="s">
        <v>129</v>
      </c>
      <c r="C1366" t="s">
        <v>269</v>
      </c>
      <c r="D1366" t="s">
        <v>1582</v>
      </c>
      <c r="E1366" t="s">
        <v>157</v>
      </c>
      <c r="F1366" t="s">
        <v>158</v>
      </c>
      <c r="G1366" t="s">
        <v>159</v>
      </c>
      <c r="H1366" t="s">
        <v>180</v>
      </c>
      <c r="I1366">
        <v>35</v>
      </c>
      <c r="J1366" t="s">
        <v>163</v>
      </c>
      <c r="K1366" t="s">
        <v>181</v>
      </c>
      <c r="L1366">
        <v>5</v>
      </c>
      <c r="M1366" t="s">
        <v>163</v>
      </c>
      <c r="N1366" t="s">
        <v>182</v>
      </c>
      <c r="O1366">
        <v>60</v>
      </c>
      <c r="P1366" t="s">
        <v>163</v>
      </c>
    </row>
    <row r="1367" spans="1:40">
      <c r="A1367" s="26">
        <v>41509.808945462966</v>
      </c>
      <c r="B1367" t="s">
        <v>129</v>
      </c>
      <c r="C1367" t="s">
        <v>269</v>
      </c>
      <c r="D1367" t="s">
        <v>1583</v>
      </c>
      <c r="E1367" t="s">
        <v>157</v>
      </c>
      <c r="F1367" t="s">
        <v>158</v>
      </c>
      <c r="G1367" t="s">
        <v>159</v>
      </c>
      <c r="H1367" t="s">
        <v>184</v>
      </c>
      <c r="I1367">
        <v>1</v>
      </c>
      <c r="J1367" t="s">
        <v>163</v>
      </c>
    </row>
    <row r="1368" spans="1:40">
      <c r="A1368" s="26">
        <v>41509.808945462966</v>
      </c>
      <c r="B1368" t="s">
        <v>129</v>
      </c>
      <c r="C1368" t="s">
        <v>269</v>
      </c>
      <c r="D1368" t="s">
        <v>1584</v>
      </c>
    </row>
    <row r="1369" spans="1:40">
      <c r="A1369" s="26">
        <v>41509.808945474535</v>
      </c>
      <c r="B1369" t="s">
        <v>129</v>
      </c>
      <c r="C1369" t="s">
        <v>267</v>
      </c>
      <c r="D1369" t="s">
        <v>1585</v>
      </c>
      <c r="E1369" t="s">
        <v>157</v>
      </c>
      <c r="F1369" t="s">
        <v>158</v>
      </c>
      <c r="G1369" t="s">
        <v>159</v>
      </c>
      <c r="H1369" t="s">
        <v>160</v>
      </c>
      <c r="I1369">
        <v>240000</v>
      </c>
      <c r="J1369" t="s">
        <v>161</v>
      </c>
      <c r="K1369">
        <v>240000</v>
      </c>
      <c r="L1369" t="s">
        <v>162</v>
      </c>
      <c r="M1369">
        <v>500</v>
      </c>
      <c r="N1369" t="s">
        <v>163</v>
      </c>
      <c r="O1369" t="s">
        <v>164</v>
      </c>
      <c r="P1369">
        <v>300</v>
      </c>
      <c r="Q1369" t="s">
        <v>163</v>
      </c>
    </row>
    <row r="1370" spans="1:40">
      <c r="A1370" s="26">
        <v>41509.808945474535</v>
      </c>
      <c r="B1370" t="s">
        <v>129</v>
      </c>
      <c r="C1370" t="s">
        <v>267</v>
      </c>
      <c r="D1370" t="s">
        <v>1586</v>
      </c>
      <c r="E1370" t="s">
        <v>157</v>
      </c>
      <c r="F1370" t="s">
        <v>158</v>
      </c>
      <c r="G1370" t="s">
        <v>159</v>
      </c>
      <c r="H1370" t="s">
        <v>166</v>
      </c>
      <c r="I1370">
        <v>49</v>
      </c>
      <c r="J1370" t="s">
        <v>163</v>
      </c>
      <c r="K1370" t="s">
        <v>167</v>
      </c>
      <c r="L1370">
        <v>130</v>
      </c>
      <c r="M1370" t="s">
        <v>163</v>
      </c>
      <c r="N1370" t="s">
        <v>168</v>
      </c>
      <c r="O1370">
        <v>180</v>
      </c>
      <c r="P1370" t="s">
        <v>163</v>
      </c>
      <c r="Q1370" t="s">
        <v>169</v>
      </c>
      <c r="R1370">
        <v>140</v>
      </c>
      <c r="S1370" t="s">
        <v>163</v>
      </c>
      <c r="T1370" t="s">
        <v>170</v>
      </c>
      <c r="U1370">
        <v>80</v>
      </c>
      <c r="V1370" t="s">
        <v>163</v>
      </c>
      <c r="W1370" t="s">
        <v>171</v>
      </c>
      <c r="X1370">
        <v>101</v>
      </c>
      <c r="Y1370" t="s">
        <v>163</v>
      </c>
      <c r="Z1370" t="s">
        <v>172</v>
      </c>
      <c r="AA1370">
        <v>190</v>
      </c>
      <c r="AB1370" t="s">
        <v>163</v>
      </c>
      <c r="AC1370" t="s">
        <v>173</v>
      </c>
      <c r="AD1370">
        <v>20</v>
      </c>
      <c r="AE1370" t="s">
        <v>163</v>
      </c>
    </row>
    <row r="1371" spans="1:40">
      <c r="A1371" s="26">
        <v>41509.808945474535</v>
      </c>
      <c r="B1371" t="s">
        <v>129</v>
      </c>
      <c r="C1371" t="s">
        <v>267</v>
      </c>
      <c r="D1371" t="s">
        <v>1587</v>
      </c>
    </row>
    <row r="1372" spans="1:40">
      <c r="A1372" s="26">
        <v>41509.808945474535</v>
      </c>
      <c r="B1372" t="s">
        <v>129</v>
      </c>
      <c r="C1372" t="s">
        <v>267</v>
      </c>
      <c r="D1372" t="s">
        <v>1588</v>
      </c>
      <c r="E1372" t="s">
        <v>157</v>
      </c>
      <c r="F1372" t="s">
        <v>158</v>
      </c>
      <c r="G1372" t="s">
        <v>159</v>
      </c>
      <c r="H1372" t="s">
        <v>176</v>
      </c>
      <c r="I1372">
        <v>50</v>
      </c>
      <c r="J1372" t="s">
        <v>163</v>
      </c>
      <c r="K1372" t="s">
        <v>177</v>
      </c>
      <c r="L1372">
        <v>50</v>
      </c>
      <c r="M1372" t="s">
        <v>163</v>
      </c>
      <c r="N1372" t="s">
        <v>178</v>
      </c>
      <c r="O1372">
        <v>50</v>
      </c>
      <c r="P1372" t="s">
        <v>163</v>
      </c>
    </row>
    <row r="1373" spans="1:40">
      <c r="A1373" s="26">
        <v>41509.808945474535</v>
      </c>
      <c r="B1373" t="s">
        <v>129</v>
      </c>
      <c r="C1373" t="s">
        <v>267</v>
      </c>
      <c r="D1373" t="s">
        <v>1589</v>
      </c>
      <c r="E1373" t="s">
        <v>157</v>
      </c>
      <c r="F1373" t="s">
        <v>158</v>
      </c>
      <c r="G1373" t="s">
        <v>159</v>
      </c>
      <c r="H1373" t="s">
        <v>180</v>
      </c>
      <c r="I1373">
        <v>35</v>
      </c>
      <c r="J1373" t="s">
        <v>163</v>
      </c>
      <c r="K1373" t="s">
        <v>181</v>
      </c>
      <c r="L1373">
        <v>5</v>
      </c>
      <c r="M1373" t="s">
        <v>163</v>
      </c>
      <c r="N1373" t="s">
        <v>182</v>
      </c>
      <c r="O1373">
        <v>60</v>
      </c>
      <c r="P1373" t="s">
        <v>163</v>
      </c>
    </row>
    <row r="1374" spans="1:40">
      <c r="A1374" s="26">
        <v>41509.808945474535</v>
      </c>
      <c r="B1374" t="s">
        <v>129</v>
      </c>
      <c r="C1374" t="s">
        <v>267</v>
      </c>
      <c r="D1374" t="s">
        <v>1590</v>
      </c>
      <c r="E1374" t="s">
        <v>157</v>
      </c>
      <c r="F1374" t="s">
        <v>158</v>
      </c>
      <c r="G1374" t="s">
        <v>159</v>
      </c>
      <c r="H1374" t="s">
        <v>184</v>
      </c>
      <c r="I1374">
        <v>1</v>
      </c>
      <c r="J1374" t="s">
        <v>163</v>
      </c>
    </row>
    <row r="1375" spans="1:40">
      <c r="A1375" s="26">
        <v>41509.808945474535</v>
      </c>
      <c r="B1375" t="s">
        <v>129</v>
      </c>
      <c r="C1375" t="s">
        <v>267</v>
      </c>
      <c r="D1375" t="s">
        <v>1591</v>
      </c>
      <c r="E1375" t="s">
        <v>157</v>
      </c>
      <c r="F1375" t="s">
        <v>158</v>
      </c>
      <c r="G1375" t="s">
        <v>159</v>
      </c>
      <c r="H1375" t="s">
        <v>186</v>
      </c>
      <c r="I1375">
        <v>30</v>
      </c>
      <c r="J1375" t="s">
        <v>163</v>
      </c>
      <c r="K1375" t="s">
        <v>187</v>
      </c>
      <c r="L1375">
        <v>30</v>
      </c>
      <c r="M1375" t="s">
        <v>163</v>
      </c>
      <c r="N1375" t="s">
        <v>188</v>
      </c>
      <c r="O1375">
        <v>30</v>
      </c>
      <c r="P1375" t="s">
        <v>163</v>
      </c>
      <c r="Q1375" t="s">
        <v>189</v>
      </c>
      <c r="R1375">
        <v>10</v>
      </c>
      <c r="S1375" t="s">
        <v>163</v>
      </c>
      <c r="T1375" t="s">
        <v>190</v>
      </c>
      <c r="U1375">
        <v>20</v>
      </c>
      <c r="V1375" t="s">
        <v>163</v>
      </c>
      <c r="W1375" t="s">
        <v>191</v>
      </c>
      <c r="X1375">
        <v>20</v>
      </c>
      <c r="Y1375" t="s">
        <v>163</v>
      </c>
      <c r="Z1375" t="s">
        <v>192</v>
      </c>
      <c r="AA1375">
        <v>20</v>
      </c>
      <c r="AB1375" t="s">
        <v>163</v>
      </c>
      <c r="AC1375" t="s">
        <v>193</v>
      </c>
      <c r="AD1375">
        <v>20</v>
      </c>
      <c r="AE1375" t="s">
        <v>163</v>
      </c>
      <c r="AF1375" t="s">
        <v>194</v>
      </c>
      <c r="AG1375">
        <v>115200</v>
      </c>
      <c r="AH1375" t="s">
        <v>163</v>
      </c>
      <c r="AI1375" t="s">
        <v>195</v>
      </c>
      <c r="AJ1375">
        <v>12000</v>
      </c>
      <c r="AK1375" t="s">
        <v>163</v>
      </c>
      <c r="AL1375" t="s">
        <v>196</v>
      </c>
      <c r="AM1375">
        <v>30000</v>
      </c>
      <c r="AN1375" t="s">
        <v>163</v>
      </c>
    </row>
    <row r="1376" spans="1:40">
      <c r="A1376" s="26">
        <v>41509.808945474535</v>
      </c>
      <c r="B1376" t="s">
        <v>129</v>
      </c>
      <c r="C1376" t="s">
        <v>267</v>
      </c>
      <c r="D1376" t="s">
        <v>1592</v>
      </c>
      <c r="E1376" t="s">
        <v>157</v>
      </c>
      <c r="F1376" t="s">
        <v>158</v>
      </c>
      <c r="G1376" t="s">
        <v>159</v>
      </c>
      <c r="H1376" t="s">
        <v>198</v>
      </c>
      <c r="I1376">
        <v>60</v>
      </c>
      <c r="J1376" t="s">
        <v>163</v>
      </c>
      <c r="K1376" t="s">
        <v>199</v>
      </c>
      <c r="L1376">
        <v>40</v>
      </c>
      <c r="M1376" t="s">
        <v>163</v>
      </c>
      <c r="N1376" t="s">
        <v>200</v>
      </c>
      <c r="O1376">
        <v>50</v>
      </c>
      <c r="P1376" t="s">
        <v>163</v>
      </c>
      <c r="Q1376" t="s">
        <v>201</v>
      </c>
      <c r="R1376">
        <v>40</v>
      </c>
      <c r="S1376" t="s">
        <v>163</v>
      </c>
      <c r="T1376" t="s">
        <v>202</v>
      </c>
      <c r="U1376">
        <v>60</v>
      </c>
      <c r="V1376" t="s">
        <v>163</v>
      </c>
      <c r="W1376" t="s">
        <v>203</v>
      </c>
      <c r="X1376">
        <v>50</v>
      </c>
      <c r="Y1376" t="s">
        <v>163</v>
      </c>
      <c r="Z1376" t="s">
        <v>204</v>
      </c>
      <c r="AA1376">
        <v>50</v>
      </c>
      <c r="AB1376" t="s">
        <v>163</v>
      </c>
      <c r="AC1376" t="s">
        <v>205</v>
      </c>
      <c r="AD1376">
        <v>35</v>
      </c>
      <c r="AE1376" t="s">
        <v>163</v>
      </c>
      <c r="AF1376" t="s">
        <v>206</v>
      </c>
      <c r="AG1376">
        <v>8</v>
      </c>
      <c r="AH1376" t="s">
        <v>163</v>
      </c>
      <c r="AI1376" t="s">
        <v>207</v>
      </c>
      <c r="AJ1376">
        <v>90</v>
      </c>
      <c r="AK1376" t="s">
        <v>163</v>
      </c>
      <c r="AL1376" t="s">
        <v>208</v>
      </c>
      <c r="AM1376">
        <v>1</v>
      </c>
      <c r="AN1376" t="s">
        <v>163</v>
      </c>
    </row>
    <row r="1377" spans="1:40">
      <c r="A1377" s="26">
        <v>41509.808945474535</v>
      </c>
      <c r="B1377" t="s">
        <v>129</v>
      </c>
      <c r="C1377" t="s">
        <v>267</v>
      </c>
      <c r="D1377" t="s">
        <v>1593</v>
      </c>
      <c r="E1377" t="s">
        <v>157</v>
      </c>
      <c r="F1377" t="s">
        <v>158</v>
      </c>
      <c r="G1377" t="s">
        <v>159</v>
      </c>
      <c r="H1377" t="s">
        <v>210</v>
      </c>
      <c r="I1377">
        <v>33</v>
      </c>
      <c r="J1377" t="s">
        <v>163</v>
      </c>
      <c r="K1377" t="s">
        <v>211</v>
      </c>
      <c r="L1377">
        <v>33</v>
      </c>
      <c r="M1377" t="s">
        <v>163</v>
      </c>
      <c r="N1377" t="s">
        <v>212</v>
      </c>
      <c r="O1377">
        <v>34</v>
      </c>
      <c r="P1377" t="s">
        <v>163</v>
      </c>
      <c r="Q1377" t="s">
        <v>190</v>
      </c>
      <c r="R1377">
        <v>20</v>
      </c>
      <c r="S1377" t="s">
        <v>163</v>
      </c>
      <c r="T1377" t="s">
        <v>191</v>
      </c>
      <c r="U1377">
        <v>20</v>
      </c>
      <c r="V1377" t="s">
        <v>163</v>
      </c>
      <c r="W1377" t="s">
        <v>192</v>
      </c>
      <c r="X1377">
        <v>20</v>
      </c>
      <c r="Y1377" t="s">
        <v>163</v>
      </c>
      <c r="Z1377" t="s">
        <v>213</v>
      </c>
      <c r="AA1377">
        <v>20</v>
      </c>
      <c r="AB1377" t="s">
        <v>163</v>
      </c>
      <c r="AC1377" t="s">
        <v>214</v>
      </c>
      <c r="AD1377">
        <v>20</v>
      </c>
      <c r="AE1377" t="s">
        <v>163</v>
      </c>
      <c r="AF1377" t="s">
        <v>215</v>
      </c>
      <c r="AG1377">
        <v>20</v>
      </c>
      <c r="AH1377" t="s">
        <v>163</v>
      </c>
      <c r="AI1377" t="s">
        <v>194</v>
      </c>
      <c r="AJ1377">
        <v>115200</v>
      </c>
      <c r="AK1377" t="s">
        <v>163</v>
      </c>
      <c r="AL1377" t="s">
        <v>195</v>
      </c>
      <c r="AM1377">
        <v>12000</v>
      </c>
      <c r="AN1377" t="s">
        <v>163</v>
      </c>
    </row>
    <row r="1378" spans="1:40">
      <c r="A1378" s="26">
        <v>41509.808945474535</v>
      </c>
      <c r="B1378" t="s">
        <v>129</v>
      </c>
      <c r="C1378" t="s">
        <v>267</v>
      </c>
      <c r="D1378" t="s">
        <v>1594</v>
      </c>
      <c r="E1378" t="s">
        <v>131</v>
      </c>
      <c r="F1378" t="s">
        <v>220</v>
      </c>
      <c r="G1378" t="s">
        <v>221</v>
      </c>
    </row>
    <row r="1379" spans="1:40">
      <c r="A1379" s="26">
        <v>41509.808945474535</v>
      </c>
      <c r="B1379" t="s">
        <v>129</v>
      </c>
      <c r="C1379" t="s">
        <v>267</v>
      </c>
      <c r="D1379" t="s">
        <v>1595</v>
      </c>
      <c r="E1379" t="s">
        <v>131</v>
      </c>
      <c r="F1379" t="s">
        <v>1596</v>
      </c>
      <c r="G1379" t="s">
        <v>1597</v>
      </c>
      <c r="H1379" t="s">
        <v>1598</v>
      </c>
    </row>
    <row r="1380" spans="1:40">
      <c r="A1380" s="26">
        <v>41509.808945474535</v>
      </c>
      <c r="B1380" t="s">
        <v>129</v>
      </c>
      <c r="C1380" t="s">
        <v>423</v>
      </c>
      <c r="D1380" t="s">
        <v>1599</v>
      </c>
      <c r="E1380" t="s">
        <v>157</v>
      </c>
      <c r="F1380" t="s">
        <v>158</v>
      </c>
      <c r="G1380" t="s">
        <v>159</v>
      </c>
      <c r="H1380" t="s">
        <v>210</v>
      </c>
      <c r="I1380">
        <v>33</v>
      </c>
      <c r="J1380" t="s">
        <v>163</v>
      </c>
      <c r="K1380" t="s">
        <v>211</v>
      </c>
      <c r="L1380">
        <v>33</v>
      </c>
      <c r="M1380" t="s">
        <v>163</v>
      </c>
      <c r="N1380" t="s">
        <v>212</v>
      </c>
      <c r="O1380">
        <v>34</v>
      </c>
      <c r="P1380" t="s">
        <v>163</v>
      </c>
      <c r="Q1380" t="s">
        <v>190</v>
      </c>
      <c r="R1380">
        <v>20</v>
      </c>
      <c r="S1380" t="s">
        <v>163</v>
      </c>
      <c r="T1380" t="s">
        <v>191</v>
      </c>
      <c r="U1380">
        <v>20</v>
      </c>
      <c r="V1380" t="s">
        <v>163</v>
      </c>
      <c r="W1380" t="s">
        <v>192</v>
      </c>
      <c r="X1380">
        <v>20</v>
      </c>
      <c r="Y1380" t="s">
        <v>163</v>
      </c>
      <c r="Z1380" t="s">
        <v>213</v>
      </c>
      <c r="AA1380">
        <v>20</v>
      </c>
      <c r="AB1380" t="s">
        <v>163</v>
      </c>
      <c r="AC1380" t="s">
        <v>214</v>
      </c>
      <c r="AD1380">
        <v>20</v>
      </c>
      <c r="AE1380" t="s">
        <v>163</v>
      </c>
      <c r="AF1380" t="s">
        <v>215</v>
      </c>
      <c r="AG1380">
        <v>20</v>
      </c>
      <c r="AH1380" t="s">
        <v>163</v>
      </c>
      <c r="AI1380" t="s">
        <v>194</v>
      </c>
      <c r="AJ1380">
        <v>115200</v>
      </c>
      <c r="AK1380" t="s">
        <v>163</v>
      </c>
      <c r="AL1380" t="s">
        <v>195</v>
      </c>
      <c r="AM1380">
        <v>12000</v>
      </c>
      <c r="AN1380" t="s">
        <v>163</v>
      </c>
    </row>
    <row r="1381" spans="1:40">
      <c r="A1381" s="26">
        <v>41509.808945474535</v>
      </c>
      <c r="B1381" t="s">
        <v>129</v>
      </c>
      <c r="C1381" t="s">
        <v>423</v>
      </c>
      <c r="D1381" t="s">
        <v>1600</v>
      </c>
      <c r="E1381" t="s">
        <v>131</v>
      </c>
      <c r="F1381" t="s">
        <v>220</v>
      </c>
      <c r="G1381" t="s">
        <v>221</v>
      </c>
    </row>
    <row r="1382" spans="1:40">
      <c r="A1382" s="26">
        <v>41509.808945474535</v>
      </c>
      <c r="B1382" t="s">
        <v>129</v>
      </c>
      <c r="C1382" t="s">
        <v>423</v>
      </c>
      <c r="D1382" t="s">
        <v>1601</v>
      </c>
      <c r="E1382" t="s">
        <v>131</v>
      </c>
      <c r="F1382" t="s">
        <v>1602</v>
      </c>
      <c r="G1382" t="s">
        <v>1603</v>
      </c>
      <c r="H1382" t="s">
        <v>1604</v>
      </c>
    </row>
    <row r="1383" spans="1:40">
      <c r="A1383" s="26">
        <v>41509.808945474535</v>
      </c>
      <c r="B1383" t="s">
        <v>129</v>
      </c>
      <c r="C1383" t="s">
        <v>423</v>
      </c>
      <c r="D1383" t="s">
        <v>1605</v>
      </c>
      <c r="E1383" t="s">
        <v>157</v>
      </c>
      <c r="F1383" t="s">
        <v>158</v>
      </c>
      <c r="G1383" t="s">
        <v>159</v>
      </c>
      <c r="H1383" t="s">
        <v>198</v>
      </c>
      <c r="I1383">
        <v>60</v>
      </c>
      <c r="J1383" t="s">
        <v>163</v>
      </c>
      <c r="K1383" t="s">
        <v>199</v>
      </c>
      <c r="L1383">
        <v>40</v>
      </c>
      <c r="M1383" t="s">
        <v>163</v>
      </c>
      <c r="N1383" t="s">
        <v>200</v>
      </c>
      <c r="O1383">
        <v>50</v>
      </c>
      <c r="P1383" t="s">
        <v>163</v>
      </c>
      <c r="Q1383" t="s">
        <v>201</v>
      </c>
      <c r="R1383">
        <v>40</v>
      </c>
      <c r="S1383" t="s">
        <v>163</v>
      </c>
      <c r="T1383" t="s">
        <v>202</v>
      </c>
      <c r="U1383">
        <v>60</v>
      </c>
      <c r="V1383" t="s">
        <v>163</v>
      </c>
      <c r="W1383" t="s">
        <v>203</v>
      </c>
      <c r="X1383">
        <v>50</v>
      </c>
      <c r="Y1383" t="s">
        <v>163</v>
      </c>
      <c r="Z1383" t="s">
        <v>204</v>
      </c>
      <c r="AA1383">
        <v>50</v>
      </c>
      <c r="AB1383" t="s">
        <v>163</v>
      </c>
      <c r="AC1383" t="s">
        <v>205</v>
      </c>
      <c r="AD1383">
        <v>35</v>
      </c>
      <c r="AE1383" t="s">
        <v>163</v>
      </c>
      <c r="AF1383" t="s">
        <v>206</v>
      </c>
      <c r="AG1383">
        <v>8</v>
      </c>
      <c r="AH1383" t="s">
        <v>163</v>
      </c>
      <c r="AI1383" t="s">
        <v>207</v>
      </c>
      <c r="AJ1383">
        <v>90</v>
      </c>
      <c r="AK1383" t="s">
        <v>163</v>
      </c>
      <c r="AL1383" t="s">
        <v>208</v>
      </c>
      <c r="AM1383">
        <v>1</v>
      </c>
      <c r="AN1383" t="s">
        <v>163</v>
      </c>
    </row>
    <row r="1384" spans="1:40">
      <c r="A1384" s="26">
        <v>41509.808945474535</v>
      </c>
      <c r="B1384" t="s">
        <v>129</v>
      </c>
      <c r="C1384" t="s">
        <v>269</v>
      </c>
      <c r="D1384" t="s">
        <v>1606</v>
      </c>
      <c r="E1384" t="s">
        <v>157</v>
      </c>
      <c r="F1384" t="s">
        <v>158</v>
      </c>
      <c r="G1384" t="s">
        <v>159</v>
      </c>
      <c r="H1384" t="s">
        <v>186</v>
      </c>
      <c r="I1384">
        <v>30</v>
      </c>
      <c r="J1384" t="s">
        <v>163</v>
      </c>
      <c r="K1384" t="s">
        <v>187</v>
      </c>
      <c r="L1384">
        <v>30</v>
      </c>
      <c r="M1384" t="s">
        <v>163</v>
      </c>
      <c r="N1384" t="s">
        <v>188</v>
      </c>
      <c r="O1384">
        <v>30</v>
      </c>
      <c r="P1384" t="s">
        <v>163</v>
      </c>
      <c r="Q1384" t="s">
        <v>189</v>
      </c>
      <c r="R1384">
        <v>10</v>
      </c>
      <c r="S1384" t="s">
        <v>163</v>
      </c>
      <c r="T1384" t="s">
        <v>190</v>
      </c>
      <c r="U1384">
        <v>20</v>
      </c>
      <c r="V1384" t="s">
        <v>163</v>
      </c>
      <c r="W1384" t="s">
        <v>191</v>
      </c>
      <c r="X1384">
        <v>20</v>
      </c>
      <c r="Y1384" t="s">
        <v>163</v>
      </c>
      <c r="Z1384" t="s">
        <v>192</v>
      </c>
      <c r="AA1384">
        <v>20</v>
      </c>
      <c r="AB1384" t="s">
        <v>163</v>
      </c>
      <c r="AC1384" t="s">
        <v>193</v>
      </c>
      <c r="AD1384">
        <v>20</v>
      </c>
      <c r="AE1384" t="s">
        <v>163</v>
      </c>
      <c r="AF1384" t="s">
        <v>194</v>
      </c>
      <c r="AG1384">
        <v>115200</v>
      </c>
      <c r="AH1384" t="s">
        <v>163</v>
      </c>
      <c r="AI1384" t="s">
        <v>195</v>
      </c>
      <c r="AJ1384">
        <v>12000</v>
      </c>
      <c r="AK1384" t="s">
        <v>163</v>
      </c>
      <c r="AL1384" t="s">
        <v>196</v>
      </c>
      <c r="AM1384">
        <v>30000</v>
      </c>
      <c r="AN1384" t="s">
        <v>163</v>
      </c>
    </row>
    <row r="1385" spans="1:40">
      <c r="A1385" s="26">
        <v>41509.808945474535</v>
      </c>
      <c r="B1385" t="s">
        <v>129</v>
      </c>
      <c r="C1385" t="s">
        <v>269</v>
      </c>
      <c r="D1385" t="s">
        <v>1607</v>
      </c>
      <c r="E1385" t="s">
        <v>157</v>
      </c>
      <c r="F1385" t="s">
        <v>158</v>
      </c>
      <c r="G1385" t="s">
        <v>159</v>
      </c>
      <c r="H1385" t="s">
        <v>198</v>
      </c>
      <c r="I1385">
        <v>60</v>
      </c>
      <c r="J1385" t="s">
        <v>163</v>
      </c>
      <c r="K1385" t="s">
        <v>199</v>
      </c>
      <c r="L1385">
        <v>40</v>
      </c>
      <c r="M1385" t="s">
        <v>163</v>
      </c>
      <c r="N1385" t="s">
        <v>200</v>
      </c>
      <c r="O1385">
        <v>50</v>
      </c>
      <c r="P1385" t="s">
        <v>163</v>
      </c>
      <c r="Q1385" t="s">
        <v>201</v>
      </c>
      <c r="R1385">
        <v>40</v>
      </c>
      <c r="S1385" t="s">
        <v>163</v>
      </c>
      <c r="T1385" t="s">
        <v>202</v>
      </c>
      <c r="U1385">
        <v>60</v>
      </c>
      <c r="V1385" t="s">
        <v>163</v>
      </c>
      <c r="W1385" t="s">
        <v>203</v>
      </c>
      <c r="X1385">
        <v>50</v>
      </c>
      <c r="Y1385" t="s">
        <v>163</v>
      </c>
      <c r="Z1385" t="s">
        <v>204</v>
      </c>
      <c r="AA1385">
        <v>50</v>
      </c>
      <c r="AB1385" t="s">
        <v>163</v>
      </c>
      <c r="AC1385" t="s">
        <v>205</v>
      </c>
      <c r="AD1385">
        <v>35</v>
      </c>
      <c r="AE1385" t="s">
        <v>163</v>
      </c>
      <c r="AF1385" t="s">
        <v>206</v>
      </c>
      <c r="AG1385">
        <v>8</v>
      </c>
      <c r="AH1385" t="s">
        <v>163</v>
      </c>
      <c r="AI1385" t="s">
        <v>207</v>
      </c>
      <c r="AJ1385">
        <v>90</v>
      </c>
      <c r="AK1385" t="s">
        <v>163</v>
      </c>
      <c r="AL1385" t="s">
        <v>208</v>
      </c>
      <c r="AM1385">
        <v>1</v>
      </c>
      <c r="AN1385" t="s">
        <v>163</v>
      </c>
    </row>
    <row r="1386" spans="1:40">
      <c r="A1386" s="26">
        <v>41509.808945474535</v>
      </c>
      <c r="B1386" t="s">
        <v>129</v>
      </c>
      <c r="C1386" t="s">
        <v>269</v>
      </c>
      <c r="D1386" t="s">
        <v>1608</v>
      </c>
      <c r="E1386" t="s">
        <v>157</v>
      </c>
      <c r="F1386" t="s">
        <v>158</v>
      </c>
      <c r="G1386" t="s">
        <v>159</v>
      </c>
      <c r="H1386" t="s">
        <v>210</v>
      </c>
      <c r="I1386">
        <v>33</v>
      </c>
      <c r="J1386" t="s">
        <v>163</v>
      </c>
      <c r="K1386" t="s">
        <v>211</v>
      </c>
      <c r="L1386">
        <v>33</v>
      </c>
      <c r="M1386" t="s">
        <v>163</v>
      </c>
      <c r="N1386" t="s">
        <v>212</v>
      </c>
      <c r="O1386">
        <v>34</v>
      </c>
      <c r="P1386" t="s">
        <v>163</v>
      </c>
      <c r="Q1386" t="s">
        <v>190</v>
      </c>
      <c r="R1386">
        <v>20</v>
      </c>
      <c r="S1386" t="s">
        <v>163</v>
      </c>
      <c r="T1386" t="s">
        <v>191</v>
      </c>
      <c r="U1386">
        <v>20</v>
      </c>
      <c r="V1386" t="s">
        <v>163</v>
      </c>
      <c r="W1386" t="s">
        <v>192</v>
      </c>
      <c r="X1386">
        <v>20</v>
      </c>
      <c r="Y1386" t="s">
        <v>163</v>
      </c>
      <c r="Z1386" t="s">
        <v>213</v>
      </c>
      <c r="AA1386">
        <v>20</v>
      </c>
      <c r="AB1386" t="s">
        <v>163</v>
      </c>
      <c r="AC1386" t="s">
        <v>214</v>
      </c>
      <c r="AD1386">
        <v>20</v>
      </c>
      <c r="AE1386" t="s">
        <v>163</v>
      </c>
      <c r="AF1386" t="s">
        <v>215</v>
      </c>
      <c r="AG1386">
        <v>20</v>
      </c>
      <c r="AH1386" t="s">
        <v>163</v>
      </c>
      <c r="AI1386" t="s">
        <v>194</v>
      </c>
      <c r="AJ1386">
        <v>115200</v>
      </c>
      <c r="AK1386" t="s">
        <v>163</v>
      </c>
      <c r="AL1386" t="s">
        <v>195</v>
      </c>
      <c r="AM1386">
        <v>12000</v>
      </c>
      <c r="AN1386" t="s">
        <v>163</v>
      </c>
    </row>
    <row r="1387" spans="1:40">
      <c r="A1387" s="26">
        <v>41509.808945474535</v>
      </c>
      <c r="B1387" t="s">
        <v>129</v>
      </c>
      <c r="C1387" t="s">
        <v>269</v>
      </c>
      <c r="D1387" t="s">
        <v>1609</v>
      </c>
      <c r="E1387" t="s">
        <v>131</v>
      </c>
      <c r="F1387" t="s">
        <v>220</v>
      </c>
      <c r="G1387" t="s">
        <v>221</v>
      </c>
    </row>
    <row r="1388" spans="1:40">
      <c r="A1388" s="26">
        <v>41509.808945474535</v>
      </c>
      <c r="B1388" t="s">
        <v>129</v>
      </c>
      <c r="C1388" t="s">
        <v>269</v>
      </c>
      <c r="D1388" t="s">
        <v>1610</v>
      </c>
      <c r="E1388" t="s">
        <v>131</v>
      </c>
      <c r="F1388" t="s">
        <v>1611</v>
      </c>
      <c r="G1388" t="s">
        <v>1612</v>
      </c>
      <c r="H1388" t="s">
        <v>1613</v>
      </c>
    </row>
    <row r="1389" spans="1:40">
      <c r="A1389" s="26">
        <v>41509.808945648147</v>
      </c>
      <c r="B1389" t="s">
        <v>129</v>
      </c>
      <c r="C1389" t="s">
        <v>423</v>
      </c>
      <c r="D1389" t="s">
        <v>1614</v>
      </c>
    </row>
    <row r="1390" spans="1:40">
      <c r="A1390" s="26">
        <v>41509.808945648147</v>
      </c>
      <c r="B1390" t="s">
        <v>129</v>
      </c>
      <c r="C1390" t="s">
        <v>423</v>
      </c>
      <c r="D1390" t="s">
        <v>1615</v>
      </c>
      <c r="E1390" t="s">
        <v>157</v>
      </c>
      <c r="F1390" t="s">
        <v>158</v>
      </c>
      <c r="G1390" t="s">
        <v>159</v>
      </c>
      <c r="H1390" t="s">
        <v>160</v>
      </c>
      <c r="I1390">
        <v>240000</v>
      </c>
      <c r="J1390" t="s">
        <v>161</v>
      </c>
      <c r="K1390">
        <v>240000</v>
      </c>
      <c r="L1390" t="s">
        <v>162</v>
      </c>
      <c r="M1390">
        <v>500</v>
      </c>
      <c r="N1390" t="s">
        <v>163</v>
      </c>
      <c r="O1390" t="s">
        <v>164</v>
      </c>
      <c r="P1390">
        <v>300</v>
      </c>
      <c r="Q1390" t="s">
        <v>163</v>
      </c>
    </row>
    <row r="1391" spans="1:40">
      <c r="A1391" s="26">
        <v>41509.808945648147</v>
      </c>
      <c r="B1391" t="s">
        <v>129</v>
      </c>
      <c r="C1391" t="s">
        <v>423</v>
      </c>
      <c r="D1391" t="s">
        <v>1616</v>
      </c>
      <c r="E1391" t="s">
        <v>157</v>
      </c>
      <c r="F1391" t="s">
        <v>158</v>
      </c>
      <c r="G1391" t="s">
        <v>159</v>
      </c>
      <c r="H1391" t="s">
        <v>166</v>
      </c>
      <c r="I1391">
        <v>49</v>
      </c>
      <c r="J1391" t="s">
        <v>163</v>
      </c>
      <c r="K1391" t="s">
        <v>167</v>
      </c>
      <c r="L1391">
        <v>130</v>
      </c>
      <c r="M1391" t="s">
        <v>163</v>
      </c>
      <c r="N1391" t="s">
        <v>168</v>
      </c>
      <c r="O1391">
        <v>180</v>
      </c>
      <c r="P1391" t="s">
        <v>163</v>
      </c>
      <c r="Q1391" t="s">
        <v>169</v>
      </c>
      <c r="R1391">
        <v>140</v>
      </c>
      <c r="S1391" t="s">
        <v>163</v>
      </c>
      <c r="T1391" t="s">
        <v>170</v>
      </c>
      <c r="U1391">
        <v>80</v>
      </c>
      <c r="V1391" t="s">
        <v>163</v>
      </c>
      <c r="W1391" t="s">
        <v>171</v>
      </c>
      <c r="X1391">
        <v>101</v>
      </c>
      <c r="Y1391" t="s">
        <v>163</v>
      </c>
      <c r="Z1391" t="s">
        <v>172</v>
      </c>
      <c r="AA1391">
        <v>190</v>
      </c>
      <c r="AB1391" t="s">
        <v>163</v>
      </c>
      <c r="AC1391" t="s">
        <v>173</v>
      </c>
      <c r="AD1391">
        <v>20</v>
      </c>
      <c r="AE1391" t="s">
        <v>163</v>
      </c>
    </row>
    <row r="1392" spans="1:40">
      <c r="A1392" s="26">
        <v>41509.808945648147</v>
      </c>
      <c r="B1392" t="s">
        <v>129</v>
      </c>
      <c r="C1392" t="s">
        <v>423</v>
      </c>
      <c r="D1392" t="s">
        <v>1617</v>
      </c>
    </row>
    <row r="1393" spans="1:40">
      <c r="A1393" s="26">
        <v>41509.808945648147</v>
      </c>
      <c r="B1393" t="s">
        <v>129</v>
      </c>
      <c r="C1393" t="s">
        <v>423</v>
      </c>
      <c r="D1393" t="s">
        <v>1618</v>
      </c>
      <c r="E1393" t="s">
        <v>157</v>
      </c>
      <c r="F1393" t="s">
        <v>158</v>
      </c>
      <c r="G1393" t="s">
        <v>159</v>
      </c>
      <c r="H1393" t="s">
        <v>176</v>
      </c>
      <c r="I1393">
        <v>50</v>
      </c>
      <c r="J1393" t="s">
        <v>163</v>
      </c>
      <c r="K1393" t="s">
        <v>177</v>
      </c>
      <c r="L1393">
        <v>50</v>
      </c>
      <c r="M1393" t="s">
        <v>163</v>
      </c>
      <c r="N1393" t="s">
        <v>178</v>
      </c>
      <c r="O1393">
        <v>50</v>
      </c>
      <c r="P1393" t="s">
        <v>163</v>
      </c>
    </row>
    <row r="1394" spans="1:40">
      <c r="A1394" s="26">
        <v>41509.808945648147</v>
      </c>
      <c r="B1394" t="s">
        <v>129</v>
      </c>
      <c r="C1394" t="s">
        <v>423</v>
      </c>
      <c r="D1394" t="s">
        <v>1619</v>
      </c>
      <c r="E1394" t="s">
        <v>157</v>
      </c>
      <c r="F1394" t="s">
        <v>158</v>
      </c>
      <c r="G1394" t="s">
        <v>159</v>
      </c>
      <c r="H1394" t="s">
        <v>180</v>
      </c>
      <c r="I1394">
        <v>35</v>
      </c>
      <c r="J1394" t="s">
        <v>163</v>
      </c>
      <c r="K1394" t="s">
        <v>181</v>
      </c>
      <c r="L1394">
        <v>5</v>
      </c>
      <c r="M1394" t="s">
        <v>163</v>
      </c>
      <c r="N1394" t="s">
        <v>182</v>
      </c>
      <c r="O1394">
        <v>60</v>
      </c>
      <c r="P1394" t="s">
        <v>163</v>
      </c>
    </row>
    <row r="1395" spans="1:40">
      <c r="A1395" s="26">
        <v>41509.808945648147</v>
      </c>
      <c r="B1395" t="s">
        <v>129</v>
      </c>
      <c r="C1395" t="s">
        <v>423</v>
      </c>
      <c r="D1395" t="s">
        <v>1620</v>
      </c>
      <c r="E1395" t="s">
        <v>157</v>
      </c>
      <c r="F1395" t="s">
        <v>158</v>
      </c>
      <c r="G1395" t="s">
        <v>159</v>
      </c>
      <c r="H1395" t="s">
        <v>184</v>
      </c>
      <c r="I1395">
        <v>1</v>
      </c>
      <c r="J1395" t="s">
        <v>163</v>
      </c>
    </row>
    <row r="1396" spans="1:40">
      <c r="A1396" s="26">
        <v>41509.808945648147</v>
      </c>
      <c r="B1396" t="s">
        <v>129</v>
      </c>
      <c r="C1396" t="s">
        <v>423</v>
      </c>
      <c r="D1396" t="s">
        <v>1621</v>
      </c>
      <c r="E1396" t="s">
        <v>157</v>
      </c>
      <c r="F1396" t="s">
        <v>158</v>
      </c>
      <c r="G1396" t="s">
        <v>159</v>
      </c>
      <c r="H1396" t="s">
        <v>186</v>
      </c>
      <c r="I1396">
        <v>30</v>
      </c>
      <c r="J1396" t="s">
        <v>163</v>
      </c>
      <c r="K1396" t="s">
        <v>187</v>
      </c>
      <c r="L1396">
        <v>30</v>
      </c>
      <c r="M1396" t="s">
        <v>163</v>
      </c>
      <c r="N1396" t="s">
        <v>188</v>
      </c>
      <c r="O1396">
        <v>30</v>
      </c>
      <c r="P1396" t="s">
        <v>163</v>
      </c>
      <c r="Q1396" t="s">
        <v>189</v>
      </c>
      <c r="R1396">
        <v>10</v>
      </c>
      <c r="S1396" t="s">
        <v>163</v>
      </c>
      <c r="T1396" t="s">
        <v>190</v>
      </c>
      <c r="U1396">
        <v>20</v>
      </c>
      <c r="V1396" t="s">
        <v>163</v>
      </c>
      <c r="W1396" t="s">
        <v>191</v>
      </c>
      <c r="X1396">
        <v>20</v>
      </c>
      <c r="Y1396" t="s">
        <v>163</v>
      </c>
      <c r="Z1396" t="s">
        <v>192</v>
      </c>
      <c r="AA1396">
        <v>20</v>
      </c>
      <c r="AB1396" t="s">
        <v>163</v>
      </c>
      <c r="AC1396" t="s">
        <v>193</v>
      </c>
      <c r="AD1396">
        <v>20</v>
      </c>
      <c r="AE1396" t="s">
        <v>163</v>
      </c>
      <c r="AF1396" t="s">
        <v>194</v>
      </c>
      <c r="AG1396">
        <v>115200</v>
      </c>
      <c r="AH1396" t="s">
        <v>163</v>
      </c>
      <c r="AI1396" t="s">
        <v>195</v>
      </c>
      <c r="AJ1396">
        <v>12000</v>
      </c>
      <c r="AK1396" t="s">
        <v>163</v>
      </c>
      <c r="AL1396" t="s">
        <v>196</v>
      </c>
      <c r="AM1396">
        <v>30000</v>
      </c>
      <c r="AN1396" t="s">
        <v>163</v>
      </c>
    </row>
    <row r="1397" spans="1:40">
      <c r="A1397" s="26">
        <v>41509.808945648147</v>
      </c>
      <c r="B1397" t="s">
        <v>129</v>
      </c>
      <c r="C1397" t="s">
        <v>423</v>
      </c>
      <c r="D1397" t="s">
        <v>1622</v>
      </c>
      <c r="E1397" t="s">
        <v>157</v>
      </c>
      <c r="F1397" t="s">
        <v>158</v>
      </c>
      <c r="G1397" t="s">
        <v>159</v>
      </c>
      <c r="H1397" t="s">
        <v>198</v>
      </c>
      <c r="I1397">
        <v>60</v>
      </c>
      <c r="J1397" t="s">
        <v>163</v>
      </c>
      <c r="K1397" t="s">
        <v>199</v>
      </c>
      <c r="L1397">
        <v>40</v>
      </c>
      <c r="M1397" t="s">
        <v>163</v>
      </c>
      <c r="N1397" t="s">
        <v>200</v>
      </c>
      <c r="O1397">
        <v>50</v>
      </c>
      <c r="P1397" t="s">
        <v>163</v>
      </c>
      <c r="Q1397" t="s">
        <v>201</v>
      </c>
      <c r="R1397">
        <v>40</v>
      </c>
      <c r="S1397" t="s">
        <v>163</v>
      </c>
      <c r="T1397" t="s">
        <v>202</v>
      </c>
      <c r="U1397">
        <v>60</v>
      </c>
      <c r="V1397" t="s">
        <v>163</v>
      </c>
      <c r="W1397" t="s">
        <v>203</v>
      </c>
      <c r="X1397">
        <v>50</v>
      </c>
      <c r="Y1397" t="s">
        <v>163</v>
      </c>
      <c r="Z1397" t="s">
        <v>204</v>
      </c>
      <c r="AA1397">
        <v>50</v>
      </c>
      <c r="AB1397" t="s">
        <v>163</v>
      </c>
      <c r="AC1397" t="s">
        <v>205</v>
      </c>
      <c r="AD1397">
        <v>35</v>
      </c>
      <c r="AE1397" t="s">
        <v>163</v>
      </c>
      <c r="AF1397" t="s">
        <v>206</v>
      </c>
      <c r="AG1397">
        <v>8</v>
      </c>
      <c r="AH1397" t="s">
        <v>163</v>
      </c>
      <c r="AI1397" t="s">
        <v>207</v>
      </c>
      <c r="AJ1397">
        <v>90</v>
      </c>
      <c r="AK1397" t="s">
        <v>163</v>
      </c>
      <c r="AL1397" t="s">
        <v>208</v>
      </c>
      <c r="AM1397">
        <v>1</v>
      </c>
      <c r="AN1397" t="s">
        <v>163</v>
      </c>
    </row>
    <row r="1398" spans="1:40">
      <c r="A1398" s="26">
        <v>41509.808945648147</v>
      </c>
      <c r="B1398" t="s">
        <v>129</v>
      </c>
      <c r="C1398" t="s">
        <v>423</v>
      </c>
      <c r="D1398" t="s">
        <v>1623</v>
      </c>
      <c r="E1398" t="s">
        <v>157</v>
      </c>
      <c r="F1398" t="s">
        <v>158</v>
      </c>
      <c r="G1398" t="s">
        <v>159</v>
      </c>
      <c r="H1398" t="s">
        <v>210</v>
      </c>
      <c r="I1398">
        <v>33</v>
      </c>
      <c r="J1398" t="s">
        <v>163</v>
      </c>
      <c r="K1398" t="s">
        <v>211</v>
      </c>
      <c r="L1398">
        <v>33</v>
      </c>
      <c r="M1398" t="s">
        <v>163</v>
      </c>
      <c r="N1398" t="s">
        <v>212</v>
      </c>
      <c r="O1398">
        <v>34</v>
      </c>
      <c r="P1398" t="s">
        <v>163</v>
      </c>
      <c r="Q1398" t="s">
        <v>190</v>
      </c>
      <c r="R1398">
        <v>20</v>
      </c>
      <c r="S1398" t="s">
        <v>163</v>
      </c>
      <c r="T1398" t="s">
        <v>191</v>
      </c>
      <c r="U1398">
        <v>20</v>
      </c>
      <c r="V1398" t="s">
        <v>163</v>
      </c>
      <c r="W1398" t="s">
        <v>192</v>
      </c>
      <c r="X1398">
        <v>20</v>
      </c>
      <c r="Y1398" t="s">
        <v>163</v>
      </c>
      <c r="Z1398" t="s">
        <v>213</v>
      </c>
      <c r="AA1398">
        <v>20</v>
      </c>
      <c r="AB1398" t="s">
        <v>163</v>
      </c>
      <c r="AC1398" t="s">
        <v>214</v>
      </c>
      <c r="AD1398">
        <v>20</v>
      </c>
      <c r="AE1398" t="s">
        <v>163</v>
      </c>
      <c r="AF1398" t="s">
        <v>215</v>
      </c>
      <c r="AG1398">
        <v>20</v>
      </c>
      <c r="AH1398" t="s">
        <v>163</v>
      </c>
      <c r="AI1398" t="s">
        <v>194</v>
      </c>
      <c r="AJ1398">
        <v>115200</v>
      </c>
      <c r="AK1398" t="s">
        <v>163</v>
      </c>
      <c r="AL1398" t="s">
        <v>195</v>
      </c>
      <c r="AM1398">
        <v>12000</v>
      </c>
      <c r="AN1398" t="s">
        <v>163</v>
      </c>
    </row>
    <row r="1399" spans="1:40">
      <c r="A1399" s="26">
        <v>41509.808945648147</v>
      </c>
      <c r="B1399" t="s">
        <v>129</v>
      </c>
      <c r="C1399" t="s">
        <v>423</v>
      </c>
      <c r="D1399" t="s">
        <v>1624</v>
      </c>
      <c r="E1399" t="s">
        <v>131</v>
      </c>
      <c r="F1399" t="s">
        <v>220</v>
      </c>
      <c r="G1399" t="s">
        <v>221</v>
      </c>
    </row>
    <row r="1400" spans="1:40">
      <c r="A1400" s="26">
        <v>41509.808945648147</v>
      </c>
      <c r="B1400" t="s">
        <v>129</v>
      </c>
      <c r="C1400" t="s">
        <v>423</v>
      </c>
      <c r="D1400" t="s">
        <v>1625</v>
      </c>
      <c r="E1400" t="s">
        <v>131</v>
      </c>
      <c r="F1400" t="s">
        <v>1626</v>
      </c>
      <c r="G1400" t="s">
        <v>1627</v>
      </c>
      <c r="H1400" t="s">
        <v>1628</v>
      </c>
    </row>
    <row r="1401" spans="1:40">
      <c r="A1401" s="26">
        <v>41509.808945833334</v>
      </c>
      <c r="B1401" t="s">
        <v>129</v>
      </c>
      <c r="C1401" t="s">
        <v>423</v>
      </c>
      <c r="D1401" t="s">
        <v>1629</v>
      </c>
    </row>
    <row r="1402" spans="1:40">
      <c r="A1402" s="26">
        <v>41509.808945833334</v>
      </c>
      <c r="B1402" t="s">
        <v>129</v>
      </c>
      <c r="C1402" t="s">
        <v>423</v>
      </c>
      <c r="D1402" t="s">
        <v>1630</v>
      </c>
      <c r="E1402" t="s">
        <v>157</v>
      </c>
      <c r="F1402" t="s">
        <v>158</v>
      </c>
      <c r="G1402" t="s">
        <v>159</v>
      </c>
      <c r="H1402" t="s">
        <v>160</v>
      </c>
      <c r="I1402">
        <v>240000</v>
      </c>
      <c r="J1402" t="s">
        <v>161</v>
      </c>
      <c r="K1402">
        <v>240000</v>
      </c>
      <c r="L1402" t="s">
        <v>162</v>
      </c>
      <c r="M1402">
        <v>500</v>
      </c>
      <c r="N1402" t="s">
        <v>163</v>
      </c>
      <c r="O1402" t="s">
        <v>164</v>
      </c>
      <c r="P1402">
        <v>300</v>
      </c>
      <c r="Q1402" t="s">
        <v>163</v>
      </c>
    </row>
    <row r="1403" spans="1:40">
      <c r="A1403" s="26">
        <v>41509.808945833334</v>
      </c>
      <c r="B1403" t="s">
        <v>129</v>
      </c>
      <c r="C1403" t="s">
        <v>423</v>
      </c>
      <c r="D1403" t="s">
        <v>1631</v>
      </c>
      <c r="E1403" t="s">
        <v>157</v>
      </c>
      <c r="F1403" t="s">
        <v>158</v>
      </c>
      <c r="G1403" t="s">
        <v>159</v>
      </c>
      <c r="H1403" t="s">
        <v>166</v>
      </c>
      <c r="I1403">
        <v>49</v>
      </c>
      <c r="J1403" t="s">
        <v>163</v>
      </c>
      <c r="K1403" t="s">
        <v>167</v>
      </c>
      <c r="L1403">
        <v>130</v>
      </c>
      <c r="M1403" t="s">
        <v>163</v>
      </c>
      <c r="N1403" t="s">
        <v>168</v>
      </c>
      <c r="O1403">
        <v>180</v>
      </c>
      <c r="P1403" t="s">
        <v>163</v>
      </c>
      <c r="Q1403" t="s">
        <v>169</v>
      </c>
      <c r="R1403">
        <v>140</v>
      </c>
      <c r="S1403" t="s">
        <v>163</v>
      </c>
      <c r="T1403" t="s">
        <v>170</v>
      </c>
      <c r="U1403">
        <v>80</v>
      </c>
      <c r="V1403" t="s">
        <v>163</v>
      </c>
      <c r="W1403" t="s">
        <v>171</v>
      </c>
      <c r="X1403">
        <v>101</v>
      </c>
      <c r="Y1403" t="s">
        <v>163</v>
      </c>
      <c r="Z1403" t="s">
        <v>172</v>
      </c>
      <c r="AA1403">
        <v>190</v>
      </c>
      <c r="AB1403" t="s">
        <v>163</v>
      </c>
      <c r="AC1403" t="s">
        <v>173</v>
      </c>
      <c r="AD1403">
        <v>20</v>
      </c>
      <c r="AE1403" t="s">
        <v>163</v>
      </c>
    </row>
    <row r="1404" spans="1:40">
      <c r="A1404" s="26">
        <v>41509.808945833334</v>
      </c>
      <c r="B1404" t="s">
        <v>129</v>
      </c>
      <c r="C1404" t="s">
        <v>423</v>
      </c>
      <c r="D1404" t="s">
        <v>1632</v>
      </c>
    </row>
    <row r="1405" spans="1:40">
      <c r="A1405" s="26">
        <v>41509.808945833334</v>
      </c>
      <c r="B1405" t="s">
        <v>129</v>
      </c>
      <c r="C1405" t="s">
        <v>423</v>
      </c>
      <c r="D1405" t="s">
        <v>1633</v>
      </c>
      <c r="E1405" t="s">
        <v>157</v>
      </c>
      <c r="F1405" t="s">
        <v>158</v>
      </c>
      <c r="G1405" t="s">
        <v>159</v>
      </c>
      <c r="H1405" t="s">
        <v>176</v>
      </c>
      <c r="I1405">
        <v>50</v>
      </c>
      <c r="J1405" t="s">
        <v>163</v>
      </c>
      <c r="K1405" t="s">
        <v>177</v>
      </c>
      <c r="L1405">
        <v>50</v>
      </c>
      <c r="M1405" t="s">
        <v>163</v>
      </c>
      <c r="N1405" t="s">
        <v>178</v>
      </c>
      <c r="O1405">
        <v>50</v>
      </c>
      <c r="P1405" t="s">
        <v>163</v>
      </c>
    </row>
    <row r="1406" spans="1:40">
      <c r="A1406" s="26">
        <v>41509.808945833334</v>
      </c>
      <c r="B1406" t="s">
        <v>129</v>
      </c>
      <c r="C1406" t="s">
        <v>423</v>
      </c>
      <c r="D1406" t="s">
        <v>1634</v>
      </c>
      <c r="E1406" t="s">
        <v>157</v>
      </c>
      <c r="F1406" t="s">
        <v>158</v>
      </c>
      <c r="G1406" t="s">
        <v>159</v>
      </c>
      <c r="H1406" t="s">
        <v>180</v>
      </c>
      <c r="I1406">
        <v>35</v>
      </c>
      <c r="J1406" t="s">
        <v>163</v>
      </c>
      <c r="K1406" t="s">
        <v>181</v>
      </c>
      <c r="L1406">
        <v>5</v>
      </c>
      <c r="M1406" t="s">
        <v>163</v>
      </c>
      <c r="N1406" t="s">
        <v>182</v>
      </c>
      <c r="O1406">
        <v>60</v>
      </c>
      <c r="P1406" t="s">
        <v>163</v>
      </c>
    </row>
    <row r="1407" spans="1:40">
      <c r="A1407" s="26">
        <v>41509.808945833334</v>
      </c>
      <c r="B1407" t="s">
        <v>129</v>
      </c>
      <c r="C1407" t="s">
        <v>423</v>
      </c>
      <c r="D1407" t="s">
        <v>1635</v>
      </c>
      <c r="E1407" t="s">
        <v>157</v>
      </c>
      <c r="F1407" t="s">
        <v>158</v>
      </c>
      <c r="G1407" t="s">
        <v>159</v>
      </c>
      <c r="H1407" t="s">
        <v>184</v>
      </c>
      <c r="I1407">
        <v>1</v>
      </c>
      <c r="J1407" t="s">
        <v>163</v>
      </c>
    </row>
    <row r="1408" spans="1:40">
      <c r="A1408" s="26">
        <v>41509.808945833334</v>
      </c>
      <c r="B1408" t="s">
        <v>129</v>
      </c>
      <c r="C1408" t="s">
        <v>423</v>
      </c>
      <c r="D1408" t="s">
        <v>1636</v>
      </c>
      <c r="E1408" t="s">
        <v>157</v>
      </c>
      <c r="F1408" t="s">
        <v>158</v>
      </c>
      <c r="G1408" t="s">
        <v>159</v>
      </c>
      <c r="H1408" t="s">
        <v>186</v>
      </c>
      <c r="I1408">
        <v>30</v>
      </c>
      <c r="J1408" t="s">
        <v>163</v>
      </c>
      <c r="K1408" t="s">
        <v>187</v>
      </c>
      <c r="L1408">
        <v>30</v>
      </c>
      <c r="M1408" t="s">
        <v>163</v>
      </c>
      <c r="N1408" t="s">
        <v>188</v>
      </c>
      <c r="O1408">
        <v>30</v>
      </c>
      <c r="P1408" t="s">
        <v>163</v>
      </c>
      <c r="Q1408" t="s">
        <v>189</v>
      </c>
      <c r="R1408">
        <v>10</v>
      </c>
      <c r="S1408" t="s">
        <v>163</v>
      </c>
      <c r="T1408" t="s">
        <v>190</v>
      </c>
      <c r="U1408">
        <v>20</v>
      </c>
      <c r="V1408" t="s">
        <v>163</v>
      </c>
      <c r="W1408" t="s">
        <v>191</v>
      </c>
      <c r="X1408">
        <v>20</v>
      </c>
      <c r="Y1408" t="s">
        <v>163</v>
      </c>
      <c r="Z1408" t="s">
        <v>192</v>
      </c>
      <c r="AA1408">
        <v>20</v>
      </c>
      <c r="AB1408" t="s">
        <v>163</v>
      </c>
      <c r="AC1408" t="s">
        <v>193</v>
      </c>
      <c r="AD1408">
        <v>20</v>
      </c>
      <c r="AE1408" t="s">
        <v>163</v>
      </c>
      <c r="AF1408" t="s">
        <v>194</v>
      </c>
      <c r="AG1408">
        <v>115200</v>
      </c>
      <c r="AH1408" t="s">
        <v>163</v>
      </c>
      <c r="AI1408" t="s">
        <v>195</v>
      </c>
      <c r="AJ1408">
        <v>12000</v>
      </c>
      <c r="AK1408" t="s">
        <v>163</v>
      </c>
      <c r="AL1408" t="s">
        <v>196</v>
      </c>
      <c r="AM1408">
        <v>30000</v>
      </c>
      <c r="AN1408" t="s">
        <v>163</v>
      </c>
    </row>
    <row r="1409" spans="1:40">
      <c r="A1409" s="26">
        <v>41509.808945833334</v>
      </c>
      <c r="B1409" t="s">
        <v>129</v>
      </c>
      <c r="C1409" t="s">
        <v>423</v>
      </c>
      <c r="D1409" t="s">
        <v>1637</v>
      </c>
      <c r="E1409" t="s">
        <v>157</v>
      </c>
      <c r="F1409" t="s">
        <v>158</v>
      </c>
      <c r="G1409" t="s">
        <v>159</v>
      </c>
      <c r="H1409" t="s">
        <v>198</v>
      </c>
      <c r="I1409">
        <v>60</v>
      </c>
      <c r="J1409" t="s">
        <v>163</v>
      </c>
      <c r="K1409" t="s">
        <v>199</v>
      </c>
      <c r="L1409">
        <v>40</v>
      </c>
      <c r="M1409" t="s">
        <v>163</v>
      </c>
      <c r="N1409" t="s">
        <v>200</v>
      </c>
      <c r="O1409">
        <v>50</v>
      </c>
      <c r="P1409" t="s">
        <v>163</v>
      </c>
      <c r="Q1409" t="s">
        <v>201</v>
      </c>
      <c r="R1409">
        <v>40</v>
      </c>
      <c r="S1409" t="s">
        <v>163</v>
      </c>
      <c r="T1409" t="s">
        <v>202</v>
      </c>
      <c r="U1409">
        <v>60</v>
      </c>
      <c r="V1409" t="s">
        <v>163</v>
      </c>
      <c r="W1409" t="s">
        <v>203</v>
      </c>
      <c r="X1409">
        <v>50</v>
      </c>
      <c r="Y1409" t="s">
        <v>163</v>
      </c>
      <c r="Z1409" t="s">
        <v>204</v>
      </c>
      <c r="AA1409">
        <v>50</v>
      </c>
      <c r="AB1409" t="s">
        <v>163</v>
      </c>
      <c r="AC1409" t="s">
        <v>205</v>
      </c>
      <c r="AD1409">
        <v>35</v>
      </c>
      <c r="AE1409" t="s">
        <v>163</v>
      </c>
      <c r="AF1409" t="s">
        <v>206</v>
      </c>
      <c r="AG1409">
        <v>8</v>
      </c>
      <c r="AH1409" t="s">
        <v>163</v>
      </c>
      <c r="AI1409" t="s">
        <v>207</v>
      </c>
      <c r="AJ1409">
        <v>90</v>
      </c>
      <c r="AK1409" t="s">
        <v>163</v>
      </c>
      <c r="AL1409" t="s">
        <v>208</v>
      </c>
      <c r="AM1409">
        <v>1</v>
      </c>
      <c r="AN1409" t="s">
        <v>163</v>
      </c>
    </row>
    <row r="1410" spans="1:40">
      <c r="A1410" s="26">
        <v>41509.808945833334</v>
      </c>
      <c r="B1410" t="s">
        <v>129</v>
      </c>
      <c r="C1410" t="s">
        <v>423</v>
      </c>
      <c r="D1410" t="s">
        <v>1638</v>
      </c>
      <c r="E1410" t="s">
        <v>157</v>
      </c>
      <c r="F1410" t="s">
        <v>158</v>
      </c>
      <c r="G1410" t="s">
        <v>159</v>
      </c>
      <c r="H1410" t="s">
        <v>210</v>
      </c>
      <c r="I1410">
        <v>33</v>
      </c>
      <c r="J1410" t="s">
        <v>163</v>
      </c>
      <c r="K1410" t="s">
        <v>211</v>
      </c>
      <c r="L1410">
        <v>33</v>
      </c>
      <c r="M1410" t="s">
        <v>163</v>
      </c>
      <c r="N1410" t="s">
        <v>212</v>
      </c>
      <c r="O1410">
        <v>34</v>
      </c>
      <c r="P1410" t="s">
        <v>163</v>
      </c>
      <c r="Q1410" t="s">
        <v>190</v>
      </c>
      <c r="R1410">
        <v>20</v>
      </c>
      <c r="S1410" t="s">
        <v>163</v>
      </c>
      <c r="T1410" t="s">
        <v>191</v>
      </c>
      <c r="U1410">
        <v>20</v>
      </c>
      <c r="V1410" t="s">
        <v>163</v>
      </c>
      <c r="W1410" t="s">
        <v>192</v>
      </c>
      <c r="X1410">
        <v>20</v>
      </c>
      <c r="Y1410" t="s">
        <v>163</v>
      </c>
      <c r="Z1410" t="s">
        <v>213</v>
      </c>
      <c r="AA1410">
        <v>20</v>
      </c>
      <c r="AB1410" t="s">
        <v>163</v>
      </c>
      <c r="AC1410" t="s">
        <v>214</v>
      </c>
      <c r="AD1410">
        <v>20</v>
      </c>
      <c r="AE1410" t="s">
        <v>163</v>
      </c>
      <c r="AF1410" t="s">
        <v>215</v>
      </c>
      <c r="AG1410">
        <v>20</v>
      </c>
      <c r="AH1410" t="s">
        <v>163</v>
      </c>
      <c r="AI1410" t="s">
        <v>194</v>
      </c>
      <c r="AJ1410">
        <v>115200</v>
      </c>
      <c r="AK1410" t="s">
        <v>163</v>
      </c>
      <c r="AL1410" t="s">
        <v>195</v>
      </c>
      <c r="AM1410">
        <v>12000</v>
      </c>
      <c r="AN1410" t="s">
        <v>163</v>
      </c>
    </row>
    <row r="1411" spans="1:40">
      <c r="A1411" s="26">
        <v>41509.808945833334</v>
      </c>
      <c r="B1411" t="s">
        <v>129</v>
      </c>
      <c r="C1411" t="s">
        <v>423</v>
      </c>
      <c r="D1411" t="s">
        <v>1639</v>
      </c>
      <c r="E1411" t="s">
        <v>131</v>
      </c>
      <c r="F1411" t="s">
        <v>220</v>
      </c>
      <c r="G1411" t="s">
        <v>221</v>
      </c>
    </row>
    <row r="1412" spans="1:40">
      <c r="A1412" s="26">
        <v>41509.808945833334</v>
      </c>
      <c r="B1412" t="s">
        <v>129</v>
      </c>
      <c r="C1412" t="s">
        <v>423</v>
      </c>
      <c r="D1412" t="s">
        <v>1640</v>
      </c>
      <c r="E1412" t="s">
        <v>131</v>
      </c>
      <c r="F1412" t="s">
        <v>1641</v>
      </c>
      <c r="G1412" t="s">
        <v>1642</v>
      </c>
      <c r="H1412" t="s">
        <v>1643</v>
      </c>
    </row>
    <row r="1413" spans="1:40">
      <c r="A1413" s="26">
        <v>41509.809115312499</v>
      </c>
      <c r="B1413" t="s">
        <v>1644</v>
      </c>
      <c r="C1413" t="s">
        <v>152</v>
      </c>
    </row>
    <row r="1414" spans="1:40">
      <c r="A1414" s="26">
        <v>41509.809115312499</v>
      </c>
      <c r="B1414" t="s">
        <v>129</v>
      </c>
      <c r="C1414" t="s">
        <v>152</v>
      </c>
      <c r="D1414" t="s">
        <v>1645</v>
      </c>
      <c r="E1414" t="s">
        <v>157</v>
      </c>
      <c r="F1414" t="s">
        <v>158</v>
      </c>
      <c r="G1414" t="s">
        <v>159</v>
      </c>
      <c r="H1414" t="s">
        <v>166</v>
      </c>
      <c r="I1414">
        <v>49</v>
      </c>
      <c r="J1414" t="s">
        <v>163</v>
      </c>
      <c r="K1414" t="s">
        <v>167</v>
      </c>
      <c r="L1414">
        <v>130</v>
      </c>
      <c r="M1414" t="s">
        <v>163</v>
      </c>
      <c r="N1414" t="s">
        <v>168</v>
      </c>
      <c r="O1414">
        <v>180</v>
      </c>
      <c r="P1414" t="s">
        <v>163</v>
      </c>
      <c r="Q1414" t="s">
        <v>169</v>
      </c>
      <c r="R1414">
        <v>140</v>
      </c>
      <c r="S1414" t="s">
        <v>163</v>
      </c>
      <c r="T1414" t="s">
        <v>170</v>
      </c>
      <c r="U1414">
        <v>80</v>
      </c>
      <c r="V1414" t="s">
        <v>163</v>
      </c>
      <c r="W1414" t="s">
        <v>171</v>
      </c>
      <c r="X1414">
        <v>101</v>
      </c>
      <c r="Y1414" t="s">
        <v>163</v>
      </c>
      <c r="Z1414" t="s">
        <v>172</v>
      </c>
      <c r="AA1414">
        <v>190</v>
      </c>
      <c r="AB1414" t="s">
        <v>163</v>
      </c>
      <c r="AC1414" t="s">
        <v>173</v>
      </c>
      <c r="AD1414">
        <v>20</v>
      </c>
      <c r="AE1414" t="s">
        <v>163</v>
      </c>
    </row>
    <row r="1415" spans="1:40">
      <c r="A1415" s="26">
        <v>41509.809115312499</v>
      </c>
      <c r="B1415" t="s">
        <v>129</v>
      </c>
      <c r="C1415" t="s">
        <v>152</v>
      </c>
      <c r="D1415" t="s">
        <v>1646</v>
      </c>
    </row>
    <row r="1416" spans="1:40">
      <c r="A1416" s="26">
        <v>41509.809115312499</v>
      </c>
      <c r="B1416" t="s">
        <v>129</v>
      </c>
      <c r="C1416" t="s">
        <v>152</v>
      </c>
      <c r="D1416" t="s">
        <v>1647</v>
      </c>
      <c r="E1416" t="s">
        <v>157</v>
      </c>
      <c r="F1416" t="s">
        <v>158</v>
      </c>
      <c r="G1416" t="s">
        <v>159</v>
      </c>
      <c r="H1416" t="s">
        <v>176</v>
      </c>
      <c r="I1416">
        <v>50</v>
      </c>
      <c r="J1416" t="s">
        <v>163</v>
      </c>
      <c r="K1416" t="s">
        <v>177</v>
      </c>
      <c r="L1416">
        <v>50</v>
      </c>
      <c r="M1416" t="s">
        <v>163</v>
      </c>
      <c r="N1416" t="s">
        <v>178</v>
      </c>
      <c r="O1416">
        <v>50</v>
      </c>
      <c r="P1416" t="s">
        <v>163</v>
      </c>
    </row>
    <row r="1417" spans="1:40">
      <c r="A1417" s="26">
        <v>41509.809115312499</v>
      </c>
      <c r="B1417" t="s">
        <v>129</v>
      </c>
      <c r="C1417" t="s">
        <v>152</v>
      </c>
      <c r="D1417" t="s">
        <v>1648</v>
      </c>
      <c r="E1417" t="s">
        <v>157</v>
      </c>
      <c r="F1417" t="s">
        <v>158</v>
      </c>
      <c r="G1417" t="s">
        <v>159</v>
      </c>
      <c r="H1417" t="s">
        <v>180</v>
      </c>
      <c r="I1417">
        <v>35</v>
      </c>
      <c r="J1417" t="s">
        <v>163</v>
      </c>
      <c r="K1417" t="s">
        <v>181</v>
      </c>
      <c r="L1417">
        <v>5</v>
      </c>
      <c r="M1417" t="s">
        <v>163</v>
      </c>
      <c r="N1417" t="s">
        <v>182</v>
      </c>
      <c r="O1417">
        <v>60</v>
      </c>
      <c r="P1417" t="s">
        <v>163</v>
      </c>
    </row>
    <row r="1418" spans="1:40">
      <c r="A1418" s="26">
        <v>41509.809115312499</v>
      </c>
      <c r="B1418" t="s">
        <v>129</v>
      </c>
      <c r="C1418" t="s">
        <v>152</v>
      </c>
      <c r="D1418" t="s">
        <v>1649</v>
      </c>
      <c r="E1418" t="s">
        <v>157</v>
      </c>
      <c r="F1418" t="s">
        <v>158</v>
      </c>
      <c r="G1418" t="s">
        <v>159</v>
      </c>
      <c r="H1418" t="s">
        <v>184</v>
      </c>
      <c r="I1418">
        <v>1</v>
      </c>
      <c r="J1418" t="s">
        <v>163</v>
      </c>
    </row>
    <row r="1419" spans="1:40">
      <c r="A1419" s="26">
        <v>41509.809115312499</v>
      </c>
      <c r="B1419" t="s">
        <v>129</v>
      </c>
      <c r="C1419" t="s">
        <v>152</v>
      </c>
      <c r="D1419" t="s">
        <v>1650</v>
      </c>
      <c r="E1419" t="s">
        <v>157</v>
      </c>
      <c r="F1419" t="s">
        <v>158</v>
      </c>
      <c r="G1419" t="s">
        <v>159</v>
      </c>
      <c r="H1419" t="s">
        <v>186</v>
      </c>
      <c r="I1419">
        <v>30</v>
      </c>
      <c r="J1419" t="s">
        <v>163</v>
      </c>
      <c r="K1419" t="s">
        <v>187</v>
      </c>
      <c r="L1419">
        <v>30</v>
      </c>
      <c r="M1419" t="s">
        <v>163</v>
      </c>
      <c r="N1419" t="s">
        <v>188</v>
      </c>
      <c r="O1419">
        <v>30</v>
      </c>
      <c r="P1419" t="s">
        <v>163</v>
      </c>
      <c r="Q1419" t="s">
        <v>189</v>
      </c>
      <c r="R1419">
        <v>10</v>
      </c>
      <c r="S1419" t="s">
        <v>163</v>
      </c>
      <c r="T1419" t="s">
        <v>190</v>
      </c>
      <c r="U1419">
        <v>20</v>
      </c>
      <c r="V1419" t="s">
        <v>163</v>
      </c>
      <c r="W1419" t="s">
        <v>191</v>
      </c>
      <c r="X1419">
        <v>20</v>
      </c>
      <c r="Y1419" t="s">
        <v>163</v>
      </c>
      <c r="Z1419" t="s">
        <v>192</v>
      </c>
      <c r="AA1419">
        <v>20</v>
      </c>
      <c r="AB1419" t="s">
        <v>163</v>
      </c>
      <c r="AC1419" t="s">
        <v>193</v>
      </c>
      <c r="AD1419">
        <v>20</v>
      </c>
      <c r="AE1419" t="s">
        <v>163</v>
      </c>
      <c r="AF1419" t="s">
        <v>194</v>
      </c>
      <c r="AG1419">
        <v>115200</v>
      </c>
      <c r="AH1419" t="s">
        <v>163</v>
      </c>
      <c r="AI1419" t="s">
        <v>195</v>
      </c>
      <c r="AJ1419">
        <v>12000</v>
      </c>
      <c r="AK1419" t="s">
        <v>163</v>
      </c>
      <c r="AL1419" t="s">
        <v>196</v>
      </c>
      <c r="AM1419">
        <v>30000</v>
      </c>
      <c r="AN1419" t="s">
        <v>163</v>
      </c>
    </row>
    <row r="1420" spans="1:40">
      <c r="A1420" s="26">
        <v>41509.809115312499</v>
      </c>
      <c r="B1420" t="s">
        <v>129</v>
      </c>
      <c r="C1420" t="s">
        <v>152</v>
      </c>
      <c r="D1420" t="s">
        <v>1651</v>
      </c>
      <c r="E1420" t="s">
        <v>157</v>
      </c>
      <c r="F1420" t="s">
        <v>158</v>
      </c>
      <c r="G1420" t="s">
        <v>159</v>
      </c>
      <c r="H1420" t="s">
        <v>198</v>
      </c>
      <c r="I1420">
        <v>60</v>
      </c>
      <c r="J1420" t="s">
        <v>163</v>
      </c>
      <c r="K1420" t="s">
        <v>199</v>
      </c>
      <c r="L1420">
        <v>40</v>
      </c>
      <c r="M1420" t="s">
        <v>163</v>
      </c>
      <c r="N1420" t="s">
        <v>200</v>
      </c>
      <c r="O1420">
        <v>50</v>
      </c>
      <c r="P1420" t="s">
        <v>163</v>
      </c>
      <c r="Q1420" t="s">
        <v>201</v>
      </c>
      <c r="R1420">
        <v>40</v>
      </c>
      <c r="S1420" t="s">
        <v>163</v>
      </c>
      <c r="T1420" t="s">
        <v>202</v>
      </c>
      <c r="U1420">
        <v>60</v>
      </c>
      <c r="V1420" t="s">
        <v>163</v>
      </c>
      <c r="W1420" t="s">
        <v>203</v>
      </c>
      <c r="X1420">
        <v>50</v>
      </c>
      <c r="Y1420" t="s">
        <v>163</v>
      </c>
      <c r="Z1420" t="s">
        <v>204</v>
      </c>
      <c r="AA1420">
        <v>50</v>
      </c>
      <c r="AB1420" t="s">
        <v>163</v>
      </c>
      <c r="AC1420" t="s">
        <v>205</v>
      </c>
      <c r="AD1420">
        <v>35</v>
      </c>
      <c r="AE1420" t="s">
        <v>163</v>
      </c>
      <c r="AF1420" t="s">
        <v>206</v>
      </c>
      <c r="AG1420">
        <v>8</v>
      </c>
      <c r="AH1420" t="s">
        <v>163</v>
      </c>
      <c r="AI1420" t="s">
        <v>207</v>
      </c>
      <c r="AJ1420">
        <v>90</v>
      </c>
      <c r="AK1420" t="s">
        <v>163</v>
      </c>
      <c r="AL1420" t="s">
        <v>208</v>
      </c>
      <c r="AM1420">
        <v>1</v>
      </c>
      <c r="AN1420" t="s">
        <v>163</v>
      </c>
    </row>
    <row r="1421" spans="1:40">
      <c r="A1421" s="26">
        <v>41509.809115312499</v>
      </c>
      <c r="B1421" t="s">
        <v>129</v>
      </c>
      <c r="C1421" t="s">
        <v>152</v>
      </c>
      <c r="D1421" t="s">
        <v>1652</v>
      </c>
      <c r="E1421" t="s">
        <v>157</v>
      </c>
      <c r="F1421" t="s">
        <v>158</v>
      </c>
      <c r="G1421" t="s">
        <v>159</v>
      </c>
      <c r="H1421" t="s">
        <v>210</v>
      </c>
      <c r="I1421">
        <v>33</v>
      </c>
      <c r="J1421" t="s">
        <v>163</v>
      </c>
      <c r="K1421" t="s">
        <v>211</v>
      </c>
      <c r="L1421">
        <v>33</v>
      </c>
      <c r="M1421" t="s">
        <v>163</v>
      </c>
      <c r="N1421" t="s">
        <v>212</v>
      </c>
      <c r="O1421">
        <v>34</v>
      </c>
      <c r="P1421" t="s">
        <v>163</v>
      </c>
      <c r="Q1421" t="s">
        <v>190</v>
      </c>
      <c r="R1421">
        <v>20</v>
      </c>
      <c r="S1421" t="s">
        <v>163</v>
      </c>
      <c r="T1421" t="s">
        <v>191</v>
      </c>
      <c r="U1421">
        <v>20</v>
      </c>
      <c r="V1421" t="s">
        <v>163</v>
      </c>
      <c r="W1421" t="s">
        <v>192</v>
      </c>
      <c r="X1421">
        <v>20</v>
      </c>
      <c r="Y1421" t="s">
        <v>163</v>
      </c>
      <c r="Z1421" t="s">
        <v>213</v>
      </c>
      <c r="AA1421">
        <v>20</v>
      </c>
      <c r="AB1421" t="s">
        <v>163</v>
      </c>
      <c r="AC1421" t="s">
        <v>214</v>
      </c>
      <c r="AD1421">
        <v>20</v>
      </c>
      <c r="AE1421" t="s">
        <v>163</v>
      </c>
      <c r="AF1421" t="s">
        <v>215</v>
      </c>
      <c r="AG1421">
        <v>20</v>
      </c>
      <c r="AH1421" t="s">
        <v>163</v>
      </c>
      <c r="AI1421" t="s">
        <v>194</v>
      </c>
      <c r="AJ1421">
        <v>115200</v>
      </c>
      <c r="AK1421" t="s">
        <v>163</v>
      </c>
      <c r="AL1421" t="s">
        <v>195</v>
      </c>
      <c r="AM1421">
        <v>12000</v>
      </c>
      <c r="AN1421" t="s">
        <v>163</v>
      </c>
    </row>
    <row r="1422" spans="1:40">
      <c r="A1422" s="26">
        <v>41509.809115324075</v>
      </c>
      <c r="B1422" t="s">
        <v>129</v>
      </c>
      <c r="C1422" t="s">
        <v>152</v>
      </c>
      <c r="D1422" t="s">
        <v>1653</v>
      </c>
      <c r="E1422" t="s">
        <v>157</v>
      </c>
      <c r="F1422" t="s">
        <v>158</v>
      </c>
      <c r="G1422" t="s">
        <v>159</v>
      </c>
      <c r="H1422" t="s">
        <v>166</v>
      </c>
      <c r="I1422">
        <v>49</v>
      </c>
      <c r="J1422" t="s">
        <v>163</v>
      </c>
      <c r="K1422" t="s">
        <v>167</v>
      </c>
      <c r="L1422">
        <v>130</v>
      </c>
      <c r="M1422" t="s">
        <v>163</v>
      </c>
      <c r="N1422" t="s">
        <v>168</v>
      </c>
      <c r="O1422">
        <v>180</v>
      </c>
      <c r="P1422" t="s">
        <v>163</v>
      </c>
      <c r="Q1422" t="s">
        <v>169</v>
      </c>
      <c r="R1422">
        <v>140</v>
      </c>
      <c r="S1422" t="s">
        <v>163</v>
      </c>
      <c r="T1422" t="s">
        <v>170</v>
      </c>
      <c r="U1422">
        <v>80</v>
      </c>
      <c r="V1422" t="s">
        <v>163</v>
      </c>
      <c r="W1422" t="s">
        <v>171</v>
      </c>
      <c r="X1422">
        <v>101</v>
      </c>
      <c r="Y1422" t="s">
        <v>163</v>
      </c>
      <c r="Z1422" t="s">
        <v>172</v>
      </c>
      <c r="AA1422">
        <v>190</v>
      </c>
      <c r="AB1422" t="s">
        <v>163</v>
      </c>
      <c r="AC1422" t="s">
        <v>173</v>
      </c>
      <c r="AD1422">
        <v>20</v>
      </c>
      <c r="AE1422" t="s">
        <v>163</v>
      </c>
    </row>
    <row r="1423" spans="1:40">
      <c r="A1423" s="26">
        <v>41509.809115324075</v>
      </c>
      <c r="B1423" t="s">
        <v>129</v>
      </c>
      <c r="C1423" t="s">
        <v>152</v>
      </c>
      <c r="D1423" t="s">
        <v>1654</v>
      </c>
    </row>
    <row r="1424" spans="1:40">
      <c r="A1424" s="26">
        <v>41509.809115324075</v>
      </c>
      <c r="B1424" t="s">
        <v>129</v>
      </c>
      <c r="C1424" t="s">
        <v>152</v>
      </c>
      <c r="D1424" t="s">
        <v>1655</v>
      </c>
      <c r="E1424" t="s">
        <v>157</v>
      </c>
      <c r="F1424" t="s">
        <v>158</v>
      </c>
      <c r="G1424" t="s">
        <v>159</v>
      </c>
      <c r="H1424" t="s">
        <v>176</v>
      </c>
      <c r="I1424">
        <v>50</v>
      </c>
      <c r="J1424" t="s">
        <v>163</v>
      </c>
      <c r="K1424" t="s">
        <v>177</v>
      </c>
      <c r="L1424">
        <v>50</v>
      </c>
      <c r="M1424" t="s">
        <v>163</v>
      </c>
      <c r="N1424" t="s">
        <v>178</v>
      </c>
      <c r="O1424">
        <v>50</v>
      </c>
      <c r="P1424" t="s">
        <v>163</v>
      </c>
    </row>
    <row r="1425" spans="1:40">
      <c r="A1425" s="26">
        <v>41509.809115324075</v>
      </c>
      <c r="B1425" t="s">
        <v>129</v>
      </c>
      <c r="C1425" t="s">
        <v>152</v>
      </c>
      <c r="D1425" t="s">
        <v>1656</v>
      </c>
      <c r="E1425" t="s">
        <v>157</v>
      </c>
      <c r="F1425" t="s">
        <v>158</v>
      </c>
      <c r="G1425" t="s">
        <v>159</v>
      </c>
      <c r="H1425" t="s">
        <v>180</v>
      </c>
      <c r="I1425">
        <v>35</v>
      </c>
      <c r="J1425" t="s">
        <v>163</v>
      </c>
      <c r="K1425" t="s">
        <v>181</v>
      </c>
      <c r="L1425">
        <v>5</v>
      </c>
      <c r="M1425" t="s">
        <v>163</v>
      </c>
      <c r="N1425" t="s">
        <v>182</v>
      </c>
      <c r="O1425">
        <v>60</v>
      </c>
      <c r="P1425" t="s">
        <v>163</v>
      </c>
    </row>
    <row r="1426" spans="1:40">
      <c r="A1426" s="26">
        <v>41509.809115324075</v>
      </c>
      <c r="B1426" t="s">
        <v>129</v>
      </c>
      <c r="C1426" t="s">
        <v>152</v>
      </c>
      <c r="D1426" t="s">
        <v>1657</v>
      </c>
      <c r="E1426" t="s">
        <v>157</v>
      </c>
      <c r="F1426" t="s">
        <v>158</v>
      </c>
      <c r="G1426" t="s">
        <v>159</v>
      </c>
      <c r="H1426" t="s">
        <v>184</v>
      </c>
      <c r="I1426">
        <v>1</v>
      </c>
      <c r="J1426" t="s">
        <v>163</v>
      </c>
    </row>
    <row r="1427" spans="1:40">
      <c r="A1427" s="26">
        <v>41509.809115324075</v>
      </c>
      <c r="B1427" t="s">
        <v>129</v>
      </c>
      <c r="C1427" t="s">
        <v>152</v>
      </c>
      <c r="D1427" t="s">
        <v>1658</v>
      </c>
      <c r="E1427" t="s">
        <v>157</v>
      </c>
      <c r="F1427" t="s">
        <v>158</v>
      </c>
      <c r="G1427" t="s">
        <v>159</v>
      </c>
      <c r="H1427" t="s">
        <v>186</v>
      </c>
      <c r="I1427">
        <v>30</v>
      </c>
      <c r="J1427" t="s">
        <v>163</v>
      </c>
      <c r="K1427" t="s">
        <v>187</v>
      </c>
      <c r="L1427">
        <v>30</v>
      </c>
      <c r="M1427" t="s">
        <v>163</v>
      </c>
      <c r="N1427" t="s">
        <v>188</v>
      </c>
      <c r="O1427">
        <v>30</v>
      </c>
      <c r="P1427" t="s">
        <v>163</v>
      </c>
      <c r="Q1427" t="s">
        <v>189</v>
      </c>
      <c r="R1427">
        <v>10</v>
      </c>
      <c r="S1427" t="s">
        <v>163</v>
      </c>
      <c r="T1427" t="s">
        <v>190</v>
      </c>
      <c r="U1427">
        <v>20</v>
      </c>
      <c r="V1427" t="s">
        <v>163</v>
      </c>
      <c r="W1427" t="s">
        <v>191</v>
      </c>
      <c r="X1427">
        <v>20</v>
      </c>
      <c r="Y1427" t="s">
        <v>163</v>
      </c>
      <c r="Z1427" t="s">
        <v>192</v>
      </c>
      <c r="AA1427">
        <v>20</v>
      </c>
      <c r="AB1427" t="s">
        <v>163</v>
      </c>
      <c r="AC1427" t="s">
        <v>193</v>
      </c>
      <c r="AD1427">
        <v>20</v>
      </c>
      <c r="AE1427" t="s">
        <v>163</v>
      </c>
      <c r="AF1427" t="s">
        <v>194</v>
      </c>
      <c r="AG1427">
        <v>115200</v>
      </c>
      <c r="AH1427" t="s">
        <v>163</v>
      </c>
      <c r="AI1427" t="s">
        <v>195</v>
      </c>
      <c r="AJ1427">
        <v>12000</v>
      </c>
      <c r="AK1427" t="s">
        <v>163</v>
      </c>
      <c r="AL1427" t="s">
        <v>196</v>
      </c>
      <c r="AM1427">
        <v>30000</v>
      </c>
      <c r="AN1427" t="s">
        <v>163</v>
      </c>
    </row>
    <row r="1428" spans="1:40">
      <c r="A1428" s="26">
        <v>41509.809115324075</v>
      </c>
      <c r="B1428" t="s">
        <v>129</v>
      </c>
      <c r="C1428" t="s">
        <v>152</v>
      </c>
      <c r="D1428" t="s">
        <v>1659</v>
      </c>
      <c r="E1428" t="s">
        <v>157</v>
      </c>
      <c r="F1428" t="s">
        <v>158</v>
      </c>
      <c r="G1428" t="s">
        <v>159</v>
      </c>
      <c r="H1428" t="s">
        <v>198</v>
      </c>
      <c r="I1428">
        <v>60</v>
      </c>
      <c r="J1428" t="s">
        <v>163</v>
      </c>
      <c r="K1428" t="s">
        <v>199</v>
      </c>
      <c r="L1428">
        <v>40</v>
      </c>
      <c r="M1428" t="s">
        <v>163</v>
      </c>
      <c r="N1428" t="s">
        <v>200</v>
      </c>
      <c r="O1428">
        <v>50</v>
      </c>
      <c r="P1428" t="s">
        <v>163</v>
      </c>
      <c r="Q1428" t="s">
        <v>201</v>
      </c>
      <c r="R1428">
        <v>40</v>
      </c>
      <c r="S1428" t="s">
        <v>163</v>
      </c>
      <c r="T1428" t="s">
        <v>202</v>
      </c>
      <c r="U1428">
        <v>60</v>
      </c>
      <c r="V1428" t="s">
        <v>163</v>
      </c>
      <c r="W1428" t="s">
        <v>203</v>
      </c>
      <c r="X1428">
        <v>50</v>
      </c>
      <c r="Y1428" t="s">
        <v>163</v>
      </c>
      <c r="Z1428" t="s">
        <v>204</v>
      </c>
      <c r="AA1428">
        <v>50</v>
      </c>
      <c r="AB1428" t="s">
        <v>163</v>
      </c>
      <c r="AC1428" t="s">
        <v>205</v>
      </c>
      <c r="AD1428">
        <v>35</v>
      </c>
      <c r="AE1428" t="s">
        <v>163</v>
      </c>
      <c r="AF1428" t="s">
        <v>206</v>
      </c>
      <c r="AG1428">
        <v>8</v>
      </c>
      <c r="AH1428" t="s">
        <v>163</v>
      </c>
      <c r="AI1428" t="s">
        <v>207</v>
      </c>
      <c r="AJ1428">
        <v>90</v>
      </c>
      <c r="AK1428" t="s">
        <v>163</v>
      </c>
      <c r="AL1428" t="s">
        <v>208</v>
      </c>
      <c r="AM1428">
        <v>1</v>
      </c>
      <c r="AN1428" t="s">
        <v>163</v>
      </c>
    </row>
    <row r="1429" spans="1:40">
      <c r="A1429" s="26">
        <v>41509.809115324075</v>
      </c>
      <c r="B1429" t="s">
        <v>129</v>
      </c>
      <c r="C1429" t="s">
        <v>152</v>
      </c>
      <c r="D1429" t="s">
        <v>1660</v>
      </c>
      <c r="E1429" t="s">
        <v>157</v>
      </c>
      <c r="F1429" t="s">
        <v>158</v>
      </c>
      <c r="G1429" t="s">
        <v>159</v>
      </c>
      <c r="H1429" t="s">
        <v>210</v>
      </c>
      <c r="I1429">
        <v>33</v>
      </c>
      <c r="J1429" t="s">
        <v>163</v>
      </c>
      <c r="K1429" t="s">
        <v>211</v>
      </c>
      <c r="L1429">
        <v>33</v>
      </c>
      <c r="M1429" t="s">
        <v>163</v>
      </c>
      <c r="N1429" t="s">
        <v>212</v>
      </c>
      <c r="O1429">
        <v>34</v>
      </c>
      <c r="P1429" t="s">
        <v>163</v>
      </c>
      <c r="Q1429" t="s">
        <v>190</v>
      </c>
      <c r="R1429">
        <v>20</v>
      </c>
      <c r="S1429" t="s">
        <v>163</v>
      </c>
      <c r="T1429" t="s">
        <v>191</v>
      </c>
      <c r="U1429">
        <v>20</v>
      </c>
      <c r="V1429" t="s">
        <v>163</v>
      </c>
      <c r="W1429" t="s">
        <v>192</v>
      </c>
      <c r="X1429">
        <v>20</v>
      </c>
      <c r="Y1429" t="s">
        <v>163</v>
      </c>
      <c r="Z1429" t="s">
        <v>213</v>
      </c>
      <c r="AA1429">
        <v>20</v>
      </c>
      <c r="AB1429" t="s">
        <v>163</v>
      </c>
      <c r="AC1429" t="s">
        <v>214</v>
      </c>
      <c r="AD1429">
        <v>20</v>
      </c>
      <c r="AE1429" t="s">
        <v>163</v>
      </c>
      <c r="AF1429" t="s">
        <v>215</v>
      </c>
      <c r="AG1429">
        <v>20</v>
      </c>
      <c r="AH1429" t="s">
        <v>163</v>
      </c>
      <c r="AI1429" t="s">
        <v>194</v>
      </c>
      <c r="AJ1429">
        <v>115200</v>
      </c>
      <c r="AK1429" t="s">
        <v>163</v>
      </c>
      <c r="AL1429" t="s">
        <v>195</v>
      </c>
      <c r="AM1429">
        <v>12000</v>
      </c>
      <c r="AN1429" t="s">
        <v>163</v>
      </c>
    </row>
    <row r="1430" spans="1:40">
      <c r="A1430" s="26">
        <v>41509.809115324075</v>
      </c>
      <c r="B1430" t="s">
        <v>129</v>
      </c>
      <c r="C1430" t="s">
        <v>152</v>
      </c>
      <c r="D1430" t="s">
        <v>1661</v>
      </c>
      <c r="E1430" t="s">
        <v>157</v>
      </c>
      <c r="F1430" t="s">
        <v>158</v>
      </c>
      <c r="G1430" t="s">
        <v>159</v>
      </c>
      <c r="H1430" t="s">
        <v>166</v>
      </c>
      <c r="I1430">
        <v>49</v>
      </c>
      <c r="J1430" t="s">
        <v>163</v>
      </c>
      <c r="K1430" t="s">
        <v>167</v>
      </c>
      <c r="L1430">
        <v>130</v>
      </c>
      <c r="M1430" t="s">
        <v>163</v>
      </c>
      <c r="N1430" t="s">
        <v>168</v>
      </c>
      <c r="O1430">
        <v>180</v>
      </c>
      <c r="P1430" t="s">
        <v>163</v>
      </c>
      <c r="Q1430" t="s">
        <v>169</v>
      </c>
      <c r="R1430">
        <v>140</v>
      </c>
      <c r="S1430" t="s">
        <v>163</v>
      </c>
      <c r="T1430" t="s">
        <v>170</v>
      </c>
      <c r="U1430">
        <v>80</v>
      </c>
      <c r="V1430" t="s">
        <v>163</v>
      </c>
      <c r="W1430" t="s">
        <v>171</v>
      </c>
      <c r="X1430">
        <v>101</v>
      </c>
      <c r="Y1430" t="s">
        <v>163</v>
      </c>
      <c r="Z1430" t="s">
        <v>172</v>
      </c>
      <c r="AA1430">
        <v>190</v>
      </c>
      <c r="AB1430" t="s">
        <v>163</v>
      </c>
      <c r="AC1430" t="s">
        <v>173</v>
      </c>
      <c r="AD1430">
        <v>20</v>
      </c>
      <c r="AE1430" t="s">
        <v>163</v>
      </c>
    </row>
    <row r="1431" spans="1:40">
      <c r="A1431" s="26">
        <v>41509.809115324075</v>
      </c>
      <c r="B1431" t="s">
        <v>129</v>
      </c>
      <c r="C1431" t="s">
        <v>152</v>
      </c>
      <c r="D1431" t="s">
        <v>1662</v>
      </c>
    </row>
    <row r="1432" spans="1:40">
      <c r="A1432" s="26">
        <v>41509.809115324075</v>
      </c>
      <c r="B1432" t="s">
        <v>129</v>
      </c>
      <c r="C1432" t="s">
        <v>152</v>
      </c>
      <c r="D1432" t="s">
        <v>1663</v>
      </c>
      <c r="E1432" t="s">
        <v>157</v>
      </c>
      <c r="F1432" t="s">
        <v>158</v>
      </c>
      <c r="G1432" t="s">
        <v>159</v>
      </c>
      <c r="H1432" t="s">
        <v>176</v>
      </c>
      <c r="I1432">
        <v>50</v>
      </c>
      <c r="J1432" t="s">
        <v>163</v>
      </c>
      <c r="K1432" t="s">
        <v>177</v>
      </c>
      <c r="L1432">
        <v>50</v>
      </c>
      <c r="M1432" t="s">
        <v>163</v>
      </c>
      <c r="N1432" t="s">
        <v>178</v>
      </c>
      <c r="O1432">
        <v>50</v>
      </c>
      <c r="P1432" t="s">
        <v>163</v>
      </c>
    </row>
    <row r="1433" spans="1:40">
      <c r="A1433" s="26">
        <v>41509.809115324075</v>
      </c>
      <c r="B1433" t="s">
        <v>129</v>
      </c>
      <c r="C1433" t="s">
        <v>152</v>
      </c>
      <c r="D1433" t="s">
        <v>1664</v>
      </c>
      <c r="E1433" t="s">
        <v>157</v>
      </c>
      <c r="F1433" t="s">
        <v>158</v>
      </c>
      <c r="G1433" t="s">
        <v>159</v>
      </c>
      <c r="H1433" t="s">
        <v>180</v>
      </c>
      <c r="I1433">
        <v>35</v>
      </c>
      <c r="J1433" t="s">
        <v>163</v>
      </c>
      <c r="K1433" t="s">
        <v>181</v>
      </c>
      <c r="L1433">
        <v>5</v>
      </c>
      <c r="M1433" t="s">
        <v>163</v>
      </c>
      <c r="N1433" t="s">
        <v>182</v>
      </c>
      <c r="O1433">
        <v>60</v>
      </c>
      <c r="P1433" t="s">
        <v>163</v>
      </c>
    </row>
    <row r="1434" spans="1:40">
      <c r="A1434" s="26">
        <v>41509.809115324075</v>
      </c>
      <c r="B1434" t="s">
        <v>129</v>
      </c>
      <c r="C1434" t="s">
        <v>152</v>
      </c>
      <c r="D1434" t="s">
        <v>1665</v>
      </c>
      <c r="E1434" t="s">
        <v>157</v>
      </c>
      <c r="F1434" t="s">
        <v>158</v>
      </c>
      <c r="G1434" t="s">
        <v>159</v>
      </c>
      <c r="H1434" t="s">
        <v>184</v>
      </c>
      <c r="I1434">
        <v>1</v>
      </c>
      <c r="J1434" t="s">
        <v>163</v>
      </c>
    </row>
    <row r="1435" spans="1:40">
      <c r="A1435" s="26">
        <v>41509.809115324075</v>
      </c>
      <c r="B1435" t="s">
        <v>129</v>
      </c>
      <c r="C1435" t="s">
        <v>152</v>
      </c>
      <c r="D1435" t="s">
        <v>1666</v>
      </c>
      <c r="E1435" t="s">
        <v>157</v>
      </c>
      <c r="F1435" t="s">
        <v>158</v>
      </c>
      <c r="G1435" t="s">
        <v>159</v>
      </c>
      <c r="H1435" t="s">
        <v>186</v>
      </c>
      <c r="I1435">
        <v>30</v>
      </c>
      <c r="J1435" t="s">
        <v>163</v>
      </c>
      <c r="K1435" t="s">
        <v>187</v>
      </c>
      <c r="L1435">
        <v>30</v>
      </c>
      <c r="M1435" t="s">
        <v>163</v>
      </c>
      <c r="N1435" t="s">
        <v>188</v>
      </c>
      <c r="O1435">
        <v>30</v>
      </c>
      <c r="P1435" t="s">
        <v>163</v>
      </c>
      <c r="Q1435" t="s">
        <v>189</v>
      </c>
      <c r="R1435">
        <v>10</v>
      </c>
      <c r="S1435" t="s">
        <v>163</v>
      </c>
      <c r="T1435" t="s">
        <v>190</v>
      </c>
      <c r="U1435">
        <v>20</v>
      </c>
      <c r="V1435" t="s">
        <v>163</v>
      </c>
      <c r="W1435" t="s">
        <v>191</v>
      </c>
      <c r="X1435">
        <v>20</v>
      </c>
      <c r="Y1435" t="s">
        <v>163</v>
      </c>
      <c r="Z1435" t="s">
        <v>192</v>
      </c>
      <c r="AA1435">
        <v>20</v>
      </c>
      <c r="AB1435" t="s">
        <v>163</v>
      </c>
      <c r="AC1435" t="s">
        <v>193</v>
      </c>
      <c r="AD1435">
        <v>20</v>
      </c>
      <c r="AE1435" t="s">
        <v>163</v>
      </c>
      <c r="AF1435" t="s">
        <v>194</v>
      </c>
      <c r="AG1435">
        <v>115200</v>
      </c>
      <c r="AH1435" t="s">
        <v>163</v>
      </c>
      <c r="AI1435" t="s">
        <v>195</v>
      </c>
      <c r="AJ1435">
        <v>12000</v>
      </c>
      <c r="AK1435" t="s">
        <v>163</v>
      </c>
      <c r="AL1435" t="s">
        <v>196</v>
      </c>
      <c r="AM1435">
        <v>30000</v>
      </c>
      <c r="AN1435" t="s">
        <v>163</v>
      </c>
    </row>
    <row r="1436" spans="1:40">
      <c r="A1436" s="26">
        <v>41509.809115324075</v>
      </c>
      <c r="B1436" t="s">
        <v>129</v>
      </c>
      <c r="C1436" t="s">
        <v>152</v>
      </c>
      <c r="D1436" t="s">
        <v>1667</v>
      </c>
      <c r="E1436" t="s">
        <v>157</v>
      </c>
      <c r="F1436" t="s">
        <v>158</v>
      </c>
      <c r="G1436" t="s">
        <v>159</v>
      </c>
      <c r="H1436" t="s">
        <v>198</v>
      </c>
      <c r="I1436">
        <v>60</v>
      </c>
      <c r="J1436" t="s">
        <v>163</v>
      </c>
      <c r="K1436" t="s">
        <v>199</v>
      </c>
      <c r="L1436">
        <v>40</v>
      </c>
      <c r="M1436" t="s">
        <v>163</v>
      </c>
      <c r="N1436" t="s">
        <v>200</v>
      </c>
      <c r="O1436">
        <v>50</v>
      </c>
      <c r="P1436" t="s">
        <v>163</v>
      </c>
      <c r="Q1436" t="s">
        <v>201</v>
      </c>
      <c r="R1436">
        <v>40</v>
      </c>
      <c r="S1436" t="s">
        <v>163</v>
      </c>
      <c r="T1436" t="s">
        <v>202</v>
      </c>
      <c r="U1436">
        <v>60</v>
      </c>
      <c r="V1436" t="s">
        <v>163</v>
      </c>
      <c r="W1436" t="s">
        <v>203</v>
      </c>
      <c r="X1436">
        <v>50</v>
      </c>
      <c r="Y1436" t="s">
        <v>163</v>
      </c>
      <c r="Z1436" t="s">
        <v>204</v>
      </c>
      <c r="AA1436">
        <v>50</v>
      </c>
      <c r="AB1436" t="s">
        <v>163</v>
      </c>
      <c r="AC1436" t="s">
        <v>205</v>
      </c>
      <c r="AD1436">
        <v>35</v>
      </c>
      <c r="AE1436" t="s">
        <v>163</v>
      </c>
      <c r="AF1436" t="s">
        <v>206</v>
      </c>
      <c r="AG1436">
        <v>8</v>
      </c>
      <c r="AH1436" t="s">
        <v>163</v>
      </c>
      <c r="AI1436" t="s">
        <v>207</v>
      </c>
      <c r="AJ1436">
        <v>90</v>
      </c>
      <c r="AK1436" t="s">
        <v>163</v>
      </c>
      <c r="AL1436" t="s">
        <v>208</v>
      </c>
      <c r="AM1436">
        <v>1</v>
      </c>
      <c r="AN1436" t="s">
        <v>163</v>
      </c>
    </row>
    <row r="1437" spans="1:40">
      <c r="A1437" s="26">
        <v>41509.809115324075</v>
      </c>
      <c r="B1437" t="s">
        <v>129</v>
      </c>
      <c r="C1437" t="s">
        <v>152</v>
      </c>
      <c r="D1437" t="s">
        <v>1668</v>
      </c>
      <c r="E1437" t="s">
        <v>157</v>
      </c>
      <c r="F1437" t="s">
        <v>158</v>
      </c>
      <c r="G1437" t="s">
        <v>159</v>
      </c>
      <c r="H1437" t="s">
        <v>210</v>
      </c>
      <c r="I1437">
        <v>33</v>
      </c>
      <c r="J1437" t="s">
        <v>163</v>
      </c>
      <c r="K1437" t="s">
        <v>211</v>
      </c>
      <c r="L1437">
        <v>33</v>
      </c>
      <c r="M1437" t="s">
        <v>163</v>
      </c>
      <c r="N1437" t="s">
        <v>212</v>
      </c>
      <c r="O1437">
        <v>34</v>
      </c>
      <c r="P1437" t="s">
        <v>163</v>
      </c>
      <c r="Q1437" t="s">
        <v>190</v>
      </c>
      <c r="R1437">
        <v>20</v>
      </c>
      <c r="S1437" t="s">
        <v>163</v>
      </c>
      <c r="T1437" t="s">
        <v>191</v>
      </c>
      <c r="U1437">
        <v>20</v>
      </c>
      <c r="V1437" t="s">
        <v>163</v>
      </c>
      <c r="W1437" t="s">
        <v>192</v>
      </c>
      <c r="X1437">
        <v>20</v>
      </c>
      <c r="Y1437" t="s">
        <v>163</v>
      </c>
      <c r="Z1437" t="s">
        <v>213</v>
      </c>
      <c r="AA1437">
        <v>20</v>
      </c>
      <c r="AB1437" t="s">
        <v>163</v>
      </c>
      <c r="AC1437" t="s">
        <v>214</v>
      </c>
      <c r="AD1437">
        <v>20</v>
      </c>
      <c r="AE1437" t="s">
        <v>163</v>
      </c>
      <c r="AF1437" t="s">
        <v>215</v>
      </c>
      <c r="AG1437">
        <v>20</v>
      </c>
      <c r="AH1437" t="s">
        <v>163</v>
      </c>
      <c r="AI1437" t="s">
        <v>194</v>
      </c>
      <c r="AJ1437">
        <v>115200</v>
      </c>
      <c r="AK1437" t="s">
        <v>163</v>
      </c>
      <c r="AL1437" t="s">
        <v>195</v>
      </c>
      <c r="AM1437">
        <v>12000</v>
      </c>
      <c r="AN1437" t="s">
        <v>163</v>
      </c>
    </row>
    <row r="1438" spans="1:40">
      <c r="A1438" s="26">
        <v>41509.809115324075</v>
      </c>
      <c r="B1438" t="s">
        <v>1644</v>
      </c>
      <c r="C1438" t="s">
        <v>265</v>
      </c>
    </row>
    <row r="1439" spans="1:40">
      <c r="A1439" s="26">
        <v>41509.809115324075</v>
      </c>
      <c r="B1439" t="s">
        <v>1644</v>
      </c>
      <c r="C1439" t="s">
        <v>423</v>
      </c>
    </row>
    <row r="1440" spans="1:40">
      <c r="A1440" s="26">
        <v>41509.809115324075</v>
      </c>
      <c r="B1440" t="s">
        <v>1644</v>
      </c>
      <c r="C1440" t="s">
        <v>126</v>
      </c>
    </row>
    <row r="1441" spans="1:40">
      <c r="A1441" s="26">
        <v>41509.809115324075</v>
      </c>
      <c r="B1441" t="s">
        <v>1644</v>
      </c>
      <c r="C1441" t="s">
        <v>124</v>
      </c>
    </row>
    <row r="1442" spans="1:40">
      <c r="A1442" s="26">
        <v>41509.809115335651</v>
      </c>
      <c r="B1442" t="s">
        <v>129</v>
      </c>
      <c r="C1442" t="s">
        <v>152</v>
      </c>
      <c r="D1442" t="s">
        <v>1669</v>
      </c>
      <c r="E1442" t="s">
        <v>157</v>
      </c>
      <c r="F1442" t="s">
        <v>158</v>
      </c>
      <c r="G1442" t="s">
        <v>159</v>
      </c>
      <c r="H1442" t="s">
        <v>166</v>
      </c>
      <c r="I1442">
        <v>49</v>
      </c>
      <c r="J1442" t="s">
        <v>163</v>
      </c>
      <c r="K1442" t="s">
        <v>167</v>
      </c>
      <c r="L1442">
        <v>130</v>
      </c>
      <c r="M1442" t="s">
        <v>163</v>
      </c>
      <c r="N1442" t="s">
        <v>168</v>
      </c>
      <c r="O1442">
        <v>180</v>
      </c>
      <c r="P1442" t="s">
        <v>163</v>
      </c>
      <c r="Q1442" t="s">
        <v>169</v>
      </c>
      <c r="R1442">
        <v>140</v>
      </c>
      <c r="S1442" t="s">
        <v>163</v>
      </c>
      <c r="T1442" t="s">
        <v>170</v>
      </c>
      <c r="U1442">
        <v>80</v>
      </c>
      <c r="V1442" t="s">
        <v>163</v>
      </c>
      <c r="W1442" t="s">
        <v>171</v>
      </c>
      <c r="X1442">
        <v>101</v>
      </c>
      <c r="Y1442" t="s">
        <v>163</v>
      </c>
      <c r="Z1442" t="s">
        <v>172</v>
      </c>
      <c r="AA1442">
        <v>190</v>
      </c>
      <c r="AB1442" t="s">
        <v>163</v>
      </c>
      <c r="AC1442" t="s">
        <v>173</v>
      </c>
      <c r="AD1442">
        <v>20</v>
      </c>
      <c r="AE1442" t="s">
        <v>163</v>
      </c>
    </row>
    <row r="1443" spans="1:40">
      <c r="A1443" s="26">
        <v>41509.809115335651</v>
      </c>
      <c r="B1443" t="s">
        <v>129</v>
      </c>
      <c r="C1443" t="s">
        <v>152</v>
      </c>
      <c r="D1443" t="s">
        <v>1670</v>
      </c>
    </row>
    <row r="1444" spans="1:40">
      <c r="A1444" s="26">
        <v>41509.809115335651</v>
      </c>
      <c r="B1444" t="s">
        <v>129</v>
      </c>
      <c r="C1444" t="s">
        <v>152</v>
      </c>
      <c r="D1444" t="s">
        <v>1671</v>
      </c>
      <c r="E1444" t="s">
        <v>157</v>
      </c>
      <c r="F1444" t="s">
        <v>158</v>
      </c>
      <c r="G1444" t="s">
        <v>159</v>
      </c>
      <c r="H1444" t="s">
        <v>176</v>
      </c>
      <c r="I1444">
        <v>50</v>
      </c>
      <c r="J1444" t="s">
        <v>163</v>
      </c>
      <c r="K1444" t="s">
        <v>177</v>
      </c>
      <c r="L1444">
        <v>50</v>
      </c>
      <c r="M1444" t="s">
        <v>163</v>
      </c>
      <c r="N1444" t="s">
        <v>178</v>
      </c>
      <c r="O1444">
        <v>50</v>
      </c>
      <c r="P1444" t="s">
        <v>163</v>
      </c>
    </row>
    <row r="1445" spans="1:40">
      <c r="A1445" s="26">
        <v>41509.809115335651</v>
      </c>
      <c r="B1445" t="s">
        <v>129</v>
      </c>
      <c r="C1445" t="s">
        <v>152</v>
      </c>
      <c r="D1445" t="s">
        <v>1672</v>
      </c>
      <c r="E1445" t="s">
        <v>157</v>
      </c>
      <c r="F1445" t="s">
        <v>158</v>
      </c>
      <c r="G1445" t="s">
        <v>159</v>
      </c>
      <c r="H1445" t="s">
        <v>180</v>
      </c>
      <c r="I1445">
        <v>35</v>
      </c>
      <c r="J1445" t="s">
        <v>163</v>
      </c>
      <c r="K1445" t="s">
        <v>181</v>
      </c>
      <c r="L1445">
        <v>5</v>
      </c>
      <c r="M1445" t="s">
        <v>163</v>
      </c>
      <c r="N1445" t="s">
        <v>182</v>
      </c>
      <c r="O1445">
        <v>60</v>
      </c>
      <c r="P1445" t="s">
        <v>163</v>
      </c>
    </row>
    <row r="1446" spans="1:40">
      <c r="A1446" s="26">
        <v>41509.809115335651</v>
      </c>
      <c r="B1446" t="s">
        <v>129</v>
      </c>
      <c r="C1446" t="s">
        <v>152</v>
      </c>
      <c r="D1446" t="s">
        <v>1673</v>
      </c>
      <c r="E1446" t="s">
        <v>157</v>
      </c>
      <c r="F1446" t="s">
        <v>158</v>
      </c>
      <c r="G1446" t="s">
        <v>159</v>
      </c>
      <c r="H1446" t="s">
        <v>184</v>
      </c>
      <c r="I1446">
        <v>1</v>
      </c>
      <c r="J1446" t="s">
        <v>163</v>
      </c>
    </row>
    <row r="1447" spans="1:40">
      <c r="A1447" s="26">
        <v>41509.809115335651</v>
      </c>
      <c r="B1447" t="s">
        <v>129</v>
      </c>
      <c r="C1447" t="s">
        <v>152</v>
      </c>
      <c r="D1447" t="s">
        <v>1674</v>
      </c>
      <c r="E1447" t="s">
        <v>157</v>
      </c>
      <c r="F1447" t="s">
        <v>158</v>
      </c>
      <c r="G1447" t="s">
        <v>159</v>
      </c>
      <c r="H1447" t="s">
        <v>186</v>
      </c>
      <c r="I1447">
        <v>30</v>
      </c>
      <c r="J1447" t="s">
        <v>163</v>
      </c>
      <c r="K1447" t="s">
        <v>187</v>
      </c>
      <c r="L1447">
        <v>30</v>
      </c>
      <c r="M1447" t="s">
        <v>163</v>
      </c>
      <c r="N1447" t="s">
        <v>188</v>
      </c>
      <c r="O1447">
        <v>30</v>
      </c>
      <c r="P1447" t="s">
        <v>163</v>
      </c>
      <c r="Q1447" t="s">
        <v>189</v>
      </c>
      <c r="R1447">
        <v>10</v>
      </c>
      <c r="S1447" t="s">
        <v>163</v>
      </c>
      <c r="T1447" t="s">
        <v>190</v>
      </c>
      <c r="U1447">
        <v>20</v>
      </c>
      <c r="V1447" t="s">
        <v>163</v>
      </c>
      <c r="W1447" t="s">
        <v>191</v>
      </c>
      <c r="X1447">
        <v>20</v>
      </c>
      <c r="Y1447" t="s">
        <v>163</v>
      </c>
      <c r="Z1447" t="s">
        <v>192</v>
      </c>
      <c r="AA1447">
        <v>20</v>
      </c>
      <c r="AB1447" t="s">
        <v>163</v>
      </c>
      <c r="AC1447" t="s">
        <v>193</v>
      </c>
      <c r="AD1447">
        <v>20</v>
      </c>
      <c r="AE1447" t="s">
        <v>163</v>
      </c>
      <c r="AF1447" t="s">
        <v>194</v>
      </c>
      <c r="AG1447">
        <v>115200</v>
      </c>
      <c r="AH1447" t="s">
        <v>163</v>
      </c>
      <c r="AI1447" t="s">
        <v>195</v>
      </c>
      <c r="AJ1447">
        <v>12000</v>
      </c>
      <c r="AK1447" t="s">
        <v>163</v>
      </c>
      <c r="AL1447" t="s">
        <v>196</v>
      </c>
      <c r="AM1447">
        <v>30000</v>
      </c>
      <c r="AN1447" t="s">
        <v>163</v>
      </c>
    </row>
    <row r="1448" spans="1:40">
      <c r="A1448" s="26">
        <v>41509.809115335651</v>
      </c>
      <c r="B1448" t="s">
        <v>129</v>
      </c>
      <c r="C1448" t="s">
        <v>152</v>
      </c>
      <c r="D1448" t="s">
        <v>1675</v>
      </c>
      <c r="E1448" t="s">
        <v>157</v>
      </c>
      <c r="F1448" t="s">
        <v>158</v>
      </c>
      <c r="G1448" t="s">
        <v>159</v>
      </c>
      <c r="H1448" t="s">
        <v>198</v>
      </c>
      <c r="I1448">
        <v>60</v>
      </c>
      <c r="J1448" t="s">
        <v>163</v>
      </c>
      <c r="K1448" t="s">
        <v>199</v>
      </c>
      <c r="L1448">
        <v>40</v>
      </c>
      <c r="M1448" t="s">
        <v>163</v>
      </c>
      <c r="N1448" t="s">
        <v>200</v>
      </c>
      <c r="O1448">
        <v>50</v>
      </c>
      <c r="P1448" t="s">
        <v>163</v>
      </c>
      <c r="Q1448" t="s">
        <v>201</v>
      </c>
      <c r="R1448">
        <v>40</v>
      </c>
      <c r="S1448" t="s">
        <v>163</v>
      </c>
      <c r="T1448" t="s">
        <v>202</v>
      </c>
      <c r="U1448">
        <v>60</v>
      </c>
      <c r="V1448" t="s">
        <v>163</v>
      </c>
      <c r="W1448" t="s">
        <v>203</v>
      </c>
      <c r="X1448">
        <v>50</v>
      </c>
      <c r="Y1448" t="s">
        <v>163</v>
      </c>
      <c r="Z1448" t="s">
        <v>204</v>
      </c>
      <c r="AA1448">
        <v>50</v>
      </c>
      <c r="AB1448" t="s">
        <v>163</v>
      </c>
      <c r="AC1448" t="s">
        <v>205</v>
      </c>
      <c r="AD1448">
        <v>35</v>
      </c>
      <c r="AE1448" t="s">
        <v>163</v>
      </c>
      <c r="AF1448" t="s">
        <v>206</v>
      </c>
      <c r="AG1448">
        <v>8</v>
      </c>
      <c r="AH1448" t="s">
        <v>163</v>
      </c>
      <c r="AI1448" t="s">
        <v>207</v>
      </c>
      <c r="AJ1448">
        <v>90</v>
      </c>
      <c r="AK1448" t="s">
        <v>163</v>
      </c>
      <c r="AL1448" t="s">
        <v>208</v>
      </c>
      <c r="AM1448">
        <v>1</v>
      </c>
      <c r="AN1448" t="s">
        <v>163</v>
      </c>
    </row>
    <row r="1449" spans="1:40">
      <c r="A1449" s="26">
        <v>41509.809115335651</v>
      </c>
      <c r="B1449" t="s">
        <v>129</v>
      </c>
      <c r="C1449" t="s">
        <v>152</v>
      </c>
      <c r="D1449" t="s">
        <v>1676</v>
      </c>
      <c r="E1449" t="s">
        <v>157</v>
      </c>
      <c r="F1449" t="s">
        <v>158</v>
      </c>
      <c r="G1449" t="s">
        <v>159</v>
      </c>
      <c r="H1449" t="s">
        <v>210</v>
      </c>
      <c r="I1449">
        <v>33</v>
      </c>
      <c r="J1449" t="s">
        <v>163</v>
      </c>
      <c r="K1449" t="s">
        <v>211</v>
      </c>
      <c r="L1449">
        <v>33</v>
      </c>
      <c r="M1449" t="s">
        <v>163</v>
      </c>
      <c r="N1449" t="s">
        <v>212</v>
      </c>
      <c r="O1449">
        <v>34</v>
      </c>
      <c r="P1449" t="s">
        <v>163</v>
      </c>
      <c r="Q1449" t="s">
        <v>190</v>
      </c>
      <c r="R1449">
        <v>20</v>
      </c>
      <c r="S1449" t="s">
        <v>163</v>
      </c>
      <c r="T1449" t="s">
        <v>191</v>
      </c>
      <c r="U1449">
        <v>20</v>
      </c>
      <c r="V1449" t="s">
        <v>163</v>
      </c>
      <c r="W1449" t="s">
        <v>192</v>
      </c>
      <c r="X1449">
        <v>20</v>
      </c>
      <c r="Y1449" t="s">
        <v>163</v>
      </c>
      <c r="Z1449" t="s">
        <v>213</v>
      </c>
      <c r="AA1449">
        <v>20</v>
      </c>
      <c r="AB1449" t="s">
        <v>163</v>
      </c>
      <c r="AC1449" t="s">
        <v>214</v>
      </c>
      <c r="AD1449">
        <v>20</v>
      </c>
      <c r="AE1449" t="s">
        <v>163</v>
      </c>
      <c r="AF1449" t="s">
        <v>215</v>
      </c>
      <c r="AG1449">
        <v>20</v>
      </c>
      <c r="AH1449" t="s">
        <v>163</v>
      </c>
      <c r="AI1449" t="s">
        <v>194</v>
      </c>
      <c r="AJ1449">
        <v>115200</v>
      </c>
      <c r="AK1449" t="s">
        <v>163</v>
      </c>
      <c r="AL1449" t="s">
        <v>195</v>
      </c>
      <c r="AM1449">
        <v>12000</v>
      </c>
      <c r="AN1449" t="s">
        <v>163</v>
      </c>
    </row>
    <row r="1450" spans="1:40">
      <c r="A1450" s="26">
        <v>41509.809115335651</v>
      </c>
      <c r="B1450" t="s">
        <v>129</v>
      </c>
      <c r="C1450" t="s">
        <v>152</v>
      </c>
      <c r="D1450" t="s">
        <v>1677</v>
      </c>
      <c r="E1450" t="s">
        <v>157</v>
      </c>
      <c r="F1450" t="s">
        <v>158</v>
      </c>
      <c r="G1450" t="s">
        <v>159</v>
      </c>
      <c r="H1450" t="s">
        <v>166</v>
      </c>
      <c r="I1450">
        <v>49</v>
      </c>
      <c r="J1450" t="s">
        <v>163</v>
      </c>
      <c r="K1450" t="s">
        <v>167</v>
      </c>
      <c r="L1450">
        <v>130</v>
      </c>
      <c r="M1450" t="s">
        <v>163</v>
      </c>
      <c r="N1450" t="s">
        <v>168</v>
      </c>
      <c r="O1450">
        <v>180</v>
      </c>
      <c r="P1450" t="s">
        <v>163</v>
      </c>
      <c r="Q1450" t="s">
        <v>169</v>
      </c>
      <c r="R1450">
        <v>140</v>
      </c>
      <c r="S1450" t="s">
        <v>163</v>
      </c>
      <c r="T1450" t="s">
        <v>170</v>
      </c>
      <c r="U1450">
        <v>80</v>
      </c>
      <c r="V1450" t="s">
        <v>163</v>
      </c>
      <c r="W1450" t="s">
        <v>171</v>
      </c>
      <c r="X1450">
        <v>101</v>
      </c>
      <c r="Y1450" t="s">
        <v>163</v>
      </c>
      <c r="Z1450" t="s">
        <v>172</v>
      </c>
      <c r="AA1450">
        <v>190</v>
      </c>
      <c r="AB1450" t="s">
        <v>163</v>
      </c>
      <c r="AC1450" t="s">
        <v>173</v>
      </c>
      <c r="AD1450">
        <v>20</v>
      </c>
      <c r="AE1450" t="s">
        <v>163</v>
      </c>
    </row>
    <row r="1451" spans="1:40">
      <c r="A1451" s="26">
        <v>41509.809115335651</v>
      </c>
      <c r="B1451" t="s">
        <v>129</v>
      </c>
      <c r="C1451" t="s">
        <v>152</v>
      </c>
      <c r="D1451" t="s">
        <v>1678</v>
      </c>
    </row>
    <row r="1452" spans="1:40">
      <c r="A1452" s="26">
        <v>41509.809115335651</v>
      </c>
      <c r="B1452" t="s">
        <v>129</v>
      </c>
      <c r="C1452" t="s">
        <v>152</v>
      </c>
      <c r="D1452" t="s">
        <v>1679</v>
      </c>
      <c r="E1452" t="s">
        <v>157</v>
      </c>
      <c r="F1452" t="s">
        <v>158</v>
      </c>
      <c r="G1452" t="s">
        <v>159</v>
      </c>
      <c r="H1452" t="s">
        <v>176</v>
      </c>
      <c r="I1452">
        <v>50</v>
      </c>
      <c r="J1452" t="s">
        <v>163</v>
      </c>
      <c r="K1452" t="s">
        <v>177</v>
      </c>
      <c r="L1452">
        <v>50</v>
      </c>
      <c r="M1452" t="s">
        <v>163</v>
      </c>
      <c r="N1452" t="s">
        <v>178</v>
      </c>
      <c r="O1452">
        <v>50</v>
      </c>
      <c r="P1452" t="s">
        <v>163</v>
      </c>
    </row>
    <row r="1453" spans="1:40">
      <c r="A1453" s="26">
        <v>41509.809115335651</v>
      </c>
      <c r="B1453" t="s">
        <v>129</v>
      </c>
      <c r="C1453" t="s">
        <v>152</v>
      </c>
      <c r="D1453" t="s">
        <v>1680</v>
      </c>
      <c r="E1453" t="s">
        <v>157</v>
      </c>
      <c r="F1453" t="s">
        <v>158</v>
      </c>
      <c r="G1453" t="s">
        <v>159</v>
      </c>
      <c r="H1453" t="s">
        <v>180</v>
      </c>
      <c r="I1453">
        <v>35</v>
      </c>
      <c r="J1453" t="s">
        <v>163</v>
      </c>
      <c r="K1453" t="s">
        <v>181</v>
      </c>
      <c r="L1453">
        <v>5</v>
      </c>
      <c r="M1453" t="s">
        <v>163</v>
      </c>
      <c r="N1453" t="s">
        <v>182</v>
      </c>
      <c r="O1453">
        <v>60</v>
      </c>
      <c r="P1453" t="s">
        <v>163</v>
      </c>
    </row>
    <row r="1454" spans="1:40">
      <c r="A1454" s="26">
        <v>41509.809115335651</v>
      </c>
      <c r="B1454" t="s">
        <v>129</v>
      </c>
      <c r="C1454" t="s">
        <v>152</v>
      </c>
      <c r="D1454" t="s">
        <v>1681</v>
      </c>
      <c r="E1454" t="s">
        <v>157</v>
      </c>
      <c r="F1454" t="s">
        <v>158</v>
      </c>
      <c r="G1454" t="s">
        <v>159</v>
      </c>
      <c r="H1454" t="s">
        <v>184</v>
      </c>
      <c r="I1454">
        <v>1</v>
      </c>
      <c r="J1454" t="s">
        <v>163</v>
      </c>
    </row>
    <row r="1455" spans="1:40">
      <c r="A1455" s="26">
        <v>41509.809115335651</v>
      </c>
      <c r="B1455" t="s">
        <v>129</v>
      </c>
      <c r="C1455" t="s">
        <v>152</v>
      </c>
      <c r="D1455" t="s">
        <v>1682</v>
      </c>
      <c r="E1455" t="s">
        <v>157</v>
      </c>
      <c r="F1455" t="s">
        <v>158</v>
      </c>
      <c r="G1455" t="s">
        <v>159</v>
      </c>
      <c r="H1455" t="s">
        <v>186</v>
      </c>
      <c r="I1455">
        <v>30</v>
      </c>
      <c r="J1455" t="s">
        <v>163</v>
      </c>
      <c r="K1455" t="s">
        <v>187</v>
      </c>
      <c r="L1455">
        <v>30</v>
      </c>
      <c r="M1455" t="s">
        <v>163</v>
      </c>
      <c r="N1455" t="s">
        <v>188</v>
      </c>
      <c r="O1455">
        <v>30</v>
      </c>
      <c r="P1455" t="s">
        <v>163</v>
      </c>
      <c r="Q1455" t="s">
        <v>189</v>
      </c>
      <c r="R1455">
        <v>10</v>
      </c>
      <c r="S1455" t="s">
        <v>163</v>
      </c>
      <c r="T1455" t="s">
        <v>190</v>
      </c>
      <c r="U1455">
        <v>20</v>
      </c>
      <c r="V1455" t="s">
        <v>163</v>
      </c>
      <c r="W1455" t="s">
        <v>191</v>
      </c>
      <c r="X1455">
        <v>20</v>
      </c>
      <c r="Y1455" t="s">
        <v>163</v>
      </c>
      <c r="Z1455" t="s">
        <v>192</v>
      </c>
      <c r="AA1455">
        <v>20</v>
      </c>
      <c r="AB1455" t="s">
        <v>163</v>
      </c>
      <c r="AC1455" t="s">
        <v>193</v>
      </c>
      <c r="AD1455">
        <v>20</v>
      </c>
      <c r="AE1455" t="s">
        <v>163</v>
      </c>
      <c r="AF1455" t="s">
        <v>194</v>
      </c>
      <c r="AG1455">
        <v>115200</v>
      </c>
      <c r="AH1455" t="s">
        <v>163</v>
      </c>
      <c r="AI1455" t="s">
        <v>195</v>
      </c>
      <c r="AJ1455">
        <v>12000</v>
      </c>
      <c r="AK1455" t="s">
        <v>163</v>
      </c>
      <c r="AL1455" t="s">
        <v>196</v>
      </c>
      <c r="AM1455">
        <v>30000</v>
      </c>
      <c r="AN1455" t="s">
        <v>163</v>
      </c>
    </row>
    <row r="1456" spans="1:40">
      <c r="A1456" s="26">
        <v>41509.809115335651</v>
      </c>
      <c r="B1456" t="s">
        <v>129</v>
      </c>
      <c r="C1456" t="s">
        <v>152</v>
      </c>
      <c r="D1456" t="s">
        <v>1683</v>
      </c>
      <c r="E1456" t="s">
        <v>157</v>
      </c>
      <c r="F1456" t="s">
        <v>158</v>
      </c>
      <c r="G1456" t="s">
        <v>159</v>
      </c>
      <c r="H1456" t="s">
        <v>198</v>
      </c>
      <c r="I1456">
        <v>60</v>
      </c>
      <c r="J1456" t="s">
        <v>163</v>
      </c>
      <c r="K1456" t="s">
        <v>199</v>
      </c>
      <c r="L1456">
        <v>40</v>
      </c>
      <c r="M1456" t="s">
        <v>163</v>
      </c>
      <c r="N1456" t="s">
        <v>200</v>
      </c>
      <c r="O1456">
        <v>50</v>
      </c>
      <c r="P1456" t="s">
        <v>163</v>
      </c>
      <c r="Q1456" t="s">
        <v>201</v>
      </c>
      <c r="R1456">
        <v>40</v>
      </c>
      <c r="S1456" t="s">
        <v>163</v>
      </c>
      <c r="T1456" t="s">
        <v>202</v>
      </c>
      <c r="U1456">
        <v>60</v>
      </c>
      <c r="V1456" t="s">
        <v>163</v>
      </c>
      <c r="W1456" t="s">
        <v>203</v>
      </c>
      <c r="X1456">
        <v>50</v>
      </c>
      <c r="Y1456" t="s">
        <v>163</v>
      </c>
      <c r="Z1456" t="s">
        <v>204</v>
      </c>
      <c r="AA1456">
        <v>50</v>
      </c>
      <c r="AB1456" t="s">
        <v>163</v>
      </c>
      <c r="AC1456" t="s">
        <v>205</v>
      </c>
      <c r="AD1456">
        <v>35</v>
      </c>
      <c r="AE1456" t="s">
        <v>163</v>
      </c>
      <c r="AF1456" t="s">
        <v>206</v>
      </c>
      <c r="AG1456">
        <v>8</v>
      </c>
      <c r="AH1456" t="s">
        <v>163</v>
      </c>
      <c r="AI1456" t="s">
        <v>207</v>
      </c>
      <c r="AJ1456">
        <v>90</v>
      </c>
      <c r="AK1456" t="s">
        <v>163</v>
      </c>
      <c r="AL1456" t="s">
        <v>208</v>
      </c>
      <c r="AM1456">
        <v>1</v>
      </c>
      <c r="AN1456" t="s">
        <v>163</v>
      </c>
    </row>
    <row r="1457" spans="1:40">
      <c r="A1457" s="26">
        <v>41509.809115335651</v>
      </c>
      <c r="B1457" t="s">
        <v>129</v>
      </c>
      <c r="C1457" t="s">
        <v>152</v>
      </c>
      <c r="D1457" t="s">
        <v>1684</v>
      </c>
      <c r="E1457" t="s">
        <v>157</v>
      </c>
      <c r="F1457" t="s">
        <v>158</v>
      </c>
      <c r="G1457" t="s">
        <v>159</v>
      </c>
      <c r="H1457" t="s">
        <v>210</v>
      </c>
      <c r="I1457">
        <v>33</v>
      </c>
      <c r="J1457" t="s">
        <v>163</v>
      </c>
      <c r="K1457" t="s">
        <v>211</v>
      </c>
      <c r="L1457">
        <v>33</v>
      </c>
      <c r="M1457" t="s">
        <v>163</v>
      </c>
      <c r="N1457" t="s">
        <v>212</v>
      </c>
      <c r="O1457">
        <v>34</v>
      </c>
      <c r="P1457" t="s">
        <v>163</v>
      </c>
      <c r="Q1457" t="s">
        <v>190</v>
      </c>
      <c r="R1457">
        <v>20</v>
      </c>
      <c r="S1457" t="s">
        <v>163</v>
      </c>
      <c r="T1457" t="s">
        <v>191</v>
      </c>
      <c r="U1457">
        <v>20</v>
      </c>
      <c r="V1457" t="s">
        <v>163</v>
      </c>
      <c r="W1457" t="s">
        <v>192</v>
      </c>
      <c r="X1457">
        <v>20</v>
      </c>
      <c r="Y1457" t="s">
        <v>163</v>
      </c>
      <c r="Z1457" t="s">
        <v>213</v>
      </c>
      <c r="AA1457">
        <v>20</v>
      </c>
      <c r="AB1457" t="s">
        <v>163</v>
      </c>
      <c r="AC1457" t="s">
        <v>214</v>
      </c>
      <c r="AD1457">
        <v>20</v>
      </c>
      <c r="AE1457" t="s">
        <v>163</v>
      </c>
      <c r="AF1457" t="s">
        <v>215</v>
      </c>
      <c r="AG1457">
        <v>20</v>
      </c>
      <c r="AH1457" t="s">
        <v>163</v>
      </c>
      <c r="AI1457" t="s">
        <v>194</v>
      </c>
      <c r="AJ1457">
        <v>115200</v>
      </c>
      <c r="AK1457" t="s">
        <v>163</v>
      </c>
      <c r="AL1457" t="s">
        <v>195</v>
      </c>
      <c r="AM1457">
        <v>12000</v>
      </c>
      <c r="AN1457" t="s">
        <v>163</v>
      </c>
    </row>
    <row r="1458" spans="1:40">
      <c r="A1458" s="26">
        <v>41509.809115335651</v>
      </c>
      <c r="B1458" t="s">
        <v>129</v>
      </c>
      <c r="C1458" t="s">
        <v>152</v>
      </c>
      <c r="D1458" t="s">
        <v>1685</v>
      </c>
      <c r="E1458" t="s">
        <v>157</v>
      </c>
      <c r="F1458" t="s">
        <v>158</v>
      </c>
      <c r="G1458" t="s">
        <v>159</v>
      </c>
      <c r="H1458" t="s">
        <v>166</v>
      </c>
      <c r="I1458">
        <v>49</v>
      </c>
      <c r="J1458" t="s">
        <v>163</v>
      </c>
      <c r="K1458" t="s">
        <v>167</v>
      </c>
      <c r="L1458">
        <v>130</v>
      </c>
      <c r="M1458" t="s">
        <v>163</v>
      </c>
      <c r="N1458" t="s">
        <v>168</v>
      </c>
      <c r="O1458">
        <v>180</v>
      </c>
      <c r="P1458" t="s">
        <v>163</v>
      </c>
      <c r="Q1458" t="s">
        <v>169</v>
      </c>
      <c r="R1458">
        <v>140</v>
      </c>
      <c r="S1458" t="s">
        <v>163</v>
      </c>
      <c r="T1458" t="s">
        <v>170</v>
      </c>
      <c r="U1458">
        <v>80</v>
      </c>
      <c r="V1458" t="s">
        <v>163</v>
      </c>
      <c r="W1458" t="s">
        <v>171</v>
      </c>
      <c r="X1458">
        <v>101</v>
      </c>
      <c r="Y1458" t="s">
        <v>163</v>
      </c>
      <c r="Z1458" t="s">
        <v>172</v>
      </c>
      <c r="AA1458">
        <v>190</v>
      </c>
      <c r="AB1458" t="s">
        <v>163</v>
      </c>
      <c r="AC1458" t="s">
        <v>173</v>
      </c>
      <c r="AD1458">
        <v>20</v>
      </c>
      <c r="AE1458" t="s">
        <v>163</v>
      </c>
    </row>
    <row r="1459" spans="1:40">
      <c r="A1459" s="26">
        <v>41509.809115335651</v>
      </c>
      <c r="B1459" t="s">
        <v>129</v>
      </c>
      <c r="C1459" t="s">
        <v>152</v>
      </c>
      <c r="D1459" t="s">
        <v>1686</v>
      </c>
    </row>
    <row r="1460" spans="1:40">
      <c r="A1460" s="26">
        <v>41509.809115335651</v>
      </c>
      <c r="B1460" t="s">
        <v>129</v>
      </c>
      <c r="C1460" t="s">
        <v>152</v>
      </c>
      <c r="D1460" t="s">
        <v>1687</v>
      </c>
      <c r="E1460" t="s">
        <v>157</v>
      </c>
      <c r="F1460" t="s">
        <v>158</v>
      </c>
      <c r="G1460" t="s">
        <v>159</v>
      </c>
      <c r="H1460" t="s">
        <v>176</v>
      </c>
      <c r="I1460">
        <v>50</v>
      </c>
      <c r="J1460" t="s">
        <v>163</v>
      </c>
      <c r="K1460" t="s">
        <v>177</v>
      </c>
      <c r="L1460">
        <v>50</v>
      </c>
      <c r="M1460" t="s">
        <v>163</v>
      </c>
      <c r="N1460" t="s">
        <v>178</v>
      </c>
      <c r="O1460">
        <v>50</v>
      </c>
      <c r="P1460" t="s">
        <v>163</v>
      </c>
    </row>
    <row r="1461" spans="1:40">
      <c r="A1461" s="26">
        <v>41509.809115335651</v>
      </c>
      <c r="B1461" t="s">
        <v>129</v>
      </c>
      <c r="C1461" t="s">
        <v>152</v>
      </c>
      <c r="D1461" t="s">
        <v>1688</v>
      </c>
      <c r="E1461" t="s">
        <v>157</v>
      </c>
      <c r="F1461" t="s">
        <v>158</v>
      </c>
      <c r="G1461" t="s">
        <v>159</v>
      </c>
      <c r="H1461" t="s">
        <v>180</v>
      </c>
      <c r="I1461">
        <v>35</v>
      </c>
      <c r="J1461" t="s">
        <v>163</v>
      </c>
      <c r="K1461" t="s">
        <v>181</v>
      </c>
      <c r="L1461">
        <v>5</v>
      </c>
      <c r="M1461" t="s">
        <v>163</v>
      </c>
      <c r="N1461" t="s">
        <v>182</v>
      </c>
      <c r="O1461">
        <v>60</v>
      </c>
      <c r="P1461" t="s">
        <v>163</v>
      </c>
    </row>
    <row r="1462" spans="1:40">
      <c r="A1462" s="26">
        <v>41509.809115335651</v>
      </c>
      <c r="B1462" t="s">
        <v>129</v>
      </c>
      <c r="C1462" t="s">
        <v>152</v>
      </c>
      <c r="D1462" t="s">
        <v>1689</v>
      </c>
      <c r="E1462" t="s">
        <v>157</v>
      </c>
      <c r="F1462" t="s">
        <v>158</v>
      </c>
      <c r="G1462" t="s">
        <v>159</v>
      </c>
      <c r="H1462" t="s">
        <v>184</v>
      </c>
      <c r="I1462">
        <v>1</v>
      </c>
      <c r="J1462" t="s">
        <v>163</v>
      </c>
    </row>
    <row r="1463" spans="1:40">
      <c r="A1463" s="26">
        <v>41509.809115335651</v>
      </c>
      <c r="B1463" t="s">
        <v>129</v>
      </c>
      <c r="C1463" t="s">
        <v>152</v>
      </c>
      <c r="D1463" t="s">
        <v>1690</v>
      </c>
      <c r="E1463" t="s">
        <v>157</v>
      </c>
      <c r="F1463" t="s">
        <v>158</v>
      </c>
      <c r="G1463" t="s">
        <v>159</v>
      </c>
      <c r="H1463" t="s">
        <v>186</v>
      </c>
      <c r="I1463">
        <v>30</v>
      </c>
      <c r="J1463" t="s">
        <v>163</v>
      </c>
      <c r="K1463" t="s">
        <v>187</v>
      </c>
      <c r="L1463">
        <v>30</v>
      </c>
      <c r="M1463" t="s">
        <v>163</v>
      </c>
      <c r="N1463" t="s">
        <v>188</v>
      </c>
      <c r="O1463">
        <v>30</v>
      </c>
      <c r="P1463" t="s">
        <v>163</v>
      </c>
      <c r="Q1463" t="s">
        <v>189</v>
      </c>
      <c r="R1463">
        <v>10</v>
      </c>
      <c r="S1463" t="s">
        <v>163</v>
      </c>
      <c r="T1463" t="s">
        <v>190</v>
      </c>
      <c r="U1463">
        <v>20</v>
      </c>
      <c r="V1463" t="s">
        <v>163</v>
      </c>
      <c r="W1463" t="s">
        <v>191</v>
      </c>
      <c r="X1463">
        <v>20</v>
      </c>
      <c r="Y1463" t="s">
        <v>163</v>
      </c>
      <c r="Z1463" t="s">
        <v>192</v>
      </c>
      <c r="AA1463">
        <v>20</v>
      </c>
      <c r="AB1463" t="s">
        <v>163</v>
      </c>
      <c r="AC1463" t="s">
        <v>193</v>
      </c>
      <c r="AD1463">
        <v>20</v>
      </c>
      <c r="AE1463" t="s">
        <v>163</v>
      </c>
      <c r="AF1463" t="s">
        <v>194</v>
      </c>
      <c r="AG1463">
        <v>115200</v>
      </c>
      <c r="AH1463" t="s">
        <v>163</v>
      </c>
      <c r="AI1463" t="s">
        <v>195</v>
      </c>
      <c r="AJ1463">
        <v>12000</v>
      </c>
      <c r="AK1463" t="s">
        <v>163</v>
      </c>
      <c r="AL1463" t="s">
        <v>196</v>
      </c>
      <c r="AM1463">
        <v>30000</v>
      </c>
      <c r="AN1463" t="s">
        <v>163</v>
      </c>
    </row>
    <row r="1464" spans="1:40">
      <c r="A1464" s="26">
        <v>41509.809115335651</v>
      </c>
      <c r="B1464" t="s">
        <v>129</v>
      </c>
      <c r="C1464" t="s">
        <v>152</v>
      </c>
      <c r="D1464" t="s">
        <v>1691</v>
      </c>
      <c r="E1464" t="s">
        <v>157</v>
      </c>
      <c r="F1464" t="s">
        <v>158</v>
      </c>
      <c r="G1464" t="s">
        <v>159</v>
      </c>
      <c r="H1464" t="s">
        <v>198</v>
      </c>
      <c r="I1464">
        <v>60</v>
      </c>
      <c r="J1464" t="s">
        <v>163</v>
      </c>
      <c r="K1464" t="s">
        <v>199</v>
      </c>
      <c r="L1464">
        <v>40</v>
      </c>
      <c r="M1464" t="s">
        <v>163</v>
      </c>
      <c r="N1464" t="s">
        <v>200</v>
      </c>
      <c r="O1464">
        <v>50</v>
      </c>
      <c r="P1464" t="s">
        <v>163</v>
      </c>
      <c r="Q1464" t="s">
        <v>201</v>
      </c>
      <c r="R1464">
        <v>40</v>
      </c>
      <c r="S1464" t="s">
        <v>163</v>
      </c>
      <c r="T1464" t="s">
        <v>202</v>
      </c>
      <c r="U1464">
        <v>60</v>
      </c>
      <c r="V1464" t="s">
        <v>163</v>
      </c>
      <c r="W1464" t="s">
        <v>203</v>
      </c>
      <c r="X1464">
        <v>50</v>
      </c>
      <c r="Y1464" t="s">
        <v>163</v>
      </c>
      <c r="Z1464" t="s">
        <v>204</v>
      </c>
      <c r="AA1464">
        <v>50</v>
      </c>
      <c r="AB1464" t="s">
        <v>163</v>
      </c>
      <c r="AC1464" t="s">
        <v>205</v>
      </c>
      <c r="AD1464">
        <v>35</v>
      </c>
      <c r="AE1464" t="s">
        <v>163</v>
      </c>
      <c r="AF1464" t="s">
        <v>206</v>
      </c>
      <c r="AG1464">
        <v>8</v>
      </c>
      <c r="AH1464" t="s">
        <v>163</v>
      </c>
      <c r="AI1464" t="s">
        <v>207</v>
      </c>
      <c r="AJ1464">
        <v>90</v>
      </c>
      <c r="AK1464" t="s">
        <v>163</v>
      </c>
      <c r="AL1464" t="s">
        <v>208</v>
      </c>
      <c r="AM1464">
        <v>1</v>
      </c>
      <c r="AN1464" t="s">
        <v>163</v>
      </c>
    </row>
    <row r="1465" spans="1:40">
      <c r="A1465" s="26">
        <v>41509.809115335651</v>
      </c>
      <c r="B1465" t="s">
        <v>129</v>
      </c>
      <c r="C1465" t="s">
        <v>152</v>
      </c>
      <c r="D1465" t="s">
        <v>1692</v>
      </c>
      <c r="E1465" t="s">
        <v>157</v>
      </c>
      <c r="F1465" t="s">
        <v>158</v>
      </c>
      <c r="G1465" t="s">
        <v>159</v>
      </c>
      <c r="H1465" t="s">
        <v>210</v>
      </c>
      <c r="I1465">
        <v>33</v>
      </c>
      <c r="J1465" t="s">
        <v>163</v>
      </c>
      <c r="K1465" t="s">
        <v>211</v>
      </c>
      <c r="L1465">
        <v>33</v>
      </c>
      <c r="M1465" t="s">
        <v>163</v>
      </c>
      <c r="N1465" t="s">
        <v>212</v>
      </c>
      <c r="O1465">
        <v>34</v>
      </c>
      <c r="P1465" t="s">
        <v>163</v>
      </c>
      <c r="Q1465" t="s">
        <v>190</v>
      </c>
      <c r="R1465">
        <v>20</v>
      </c>
      <c r="S1465" t="s">
        <v>163</v>
      </c>
      <c r="T1465" t="s">
        <v>191</v>
      </c>
      <c r="U1465">
        <v>20</v>
      </c>
      <c r="V1465" t="s">
        <v>163</v>
      </c>
      <c r="W1465" t="s">
        <v>192</v>
      </c>
      <c r="X1465">
        <v>20</v>
      </c>
      <c r="Y1465" t="s">
        <v>163</v>
      </c>
      <c r="Z1465" t="s">
        <v>213</v>
      </c>
      <c r="AA1465">
        <v>20</v>
      </c>
      <c r="AB1465" t="s">
        <v>163</v>
      </c>
      <c r="AC1465" t="s">
        <v>214</v>
      </c>
      <c r="AD1465">
        <v>20</v>
      </c>
      <c r="AE1465" t="s">
        <v>163</v>
      </c>
      <c r="AF1465" t="s">
        <v>215</v>
      </c>
      <c r="AG1465">
        <v>20</v>
      </c>
      <c r="AH1465" t="s">
        <v>163</v>
      </c>
      <c r="AI1465" t="s">
        <v>194</v>
      </c>
      <c r="AJ1465">
        <v>115200</v>
      </c>
      <c r="AK1465" t="s">
        <v>163</v>
      </c>
      <c r="AL1465" t="s">
        <v>195</v>
      </c>
      <c r="AM1465">
        <v>12000</v>
      </c>
      <c r="AN1465" t="s">
        <v>163</v>
      </c>
    </row>
    <row r="1466" spans="1:40">
      <c r="A1466" s="26">
        <v>41509.809115335651</v>
      </c>
      <c r="B1466" t="s">
        <v>129</v>
      </c>
      <c r="C1466" t="s">
        <v>152</v>
      </c>
      <c r="D1466" t="s">
        <v>1693</v>
      </c>
      <c r="E1466" t="s">
        <v>157</v>
      </c>
      <c r="F1466" t="s">
        <v>158</v>
      </c>
      <c r="G1466" t="s">
        <v>159</v>
      </c>
      <c r="H1466" t="s">
        <v>166</v>
      </c>
      <c r="I1466">
        <v>49</v>
      </c>
      <c r="J1466" t="s">
        <v>163</v>
      </c>
      <c r="K1466" t="s">
        <v>167</v>
      </c>
      <c r="L1466">
        <v>130</v>
      </c>
      <c r="M1466" t="s">
        <v>163</v>
      </c>
      <c r="N1466" t="s">
        <v>168</v>
      </c>
      <c r="O1466">
        <v>180</v>
      </c>
      <c r="P1466" t="s">
        <v>163</v>
      </c>
      <c r="Q1466" t="s">
        <v>169</v>
      </c>
      <c r="R1466">
        <v>140</v>
      </c>
      <c r="S1466" t="s">
        <v>163</v>
      </c>
      <c r="T1466" t="s">
        <v>170</v>
      </c>
      <c r="U1466">
        <v>80</v>
      </c>
      <c r="V1466" t="s">
        <v>163</v>
      </c>
      <c r="W1466" t="s">
        <v>171</v>
      </c>
      <c r="X1466">
        <v>101</v>
      </c>
      <c r="Y1466" t="s">
        <v>163</v>
      </c>
      <c r="Z1466" t="s">
        <v>172</v>
      </c>
      <c r="AA1466">
        <v>190</v>
      </c>
      <c r="AB1466" t="s">
        <v>163</v>
      </c>
      <c r="AC1466" t="s">
        <v>173</v>
      </c>
      <c r="AD1466">
        <v>20</v>
      </c>
      <c r="AE1466" t="s">
        <v>163</v>
      </c>
    </row>
    <row r="1467" spans="1:40">
      <c r="A1467" s="26">
        <v>41509.809115335651</v>
      </c>
      <c r="B1467" t="s">
        <v>129</v>
      </c>
      <c r="C1467" t="s">
        <v>152</v>
      </c>
      <c r="D1467" t="s">
        <v>1694</v>
      </c>
    </row>
    <row r="1468" spans="1:40">
      <c r="A1468" s="26">
        <v>41509.809115335651</v>
      </c>
      <c r="B1468" t="s">
        <v>129</v>
      </c>
      <c r="C1468" t="s">
        <v>152</v>
      </c>
      <c r="D1468" t="s">
        <v>1695</v>
      </c>
      <c r="E1468" t="s">
        <v>157</v>
      </c>
      <c r="F1468" t="s">
        <v>158</v>
      </c>
      <c r="G1468" t="s">
        <v>159</v>
      </c>
      <c r="H1468" t="s">
        <v>176</v>
      </c>
      <c r="I1468">
        <v>50</v>
      </c>
      <c r="J1468" t="s">
        <v>163</v>
      </c>
      <c r="K1468" t="s">
        <v>177</v>
      </c>
      <c r="L1468">
        <v>50</v>
      </c>
      <c r="M1468" t="s">
        <v>163</v>
      </c>
      <c r="N1468" t="s">
        <v>178</v>
      </c>
      <c r="O1468">
        <v>50</v>
      </c>
      <c r="P1468" t="s">
        <v>163</v>
      </c>
    </row>
    <row r="1469" spans="1:40">
      <c r="A1469" s="26">
        <v>41509.809115335651</v>
      </c>
      <c r="B1469" t="s">
        <v>129</v>
      </c>
      <c r="C1469" t="s">
        <v>152</v>
      </c>
      <c r="D1469" t="s">
        <v>1696</v>
      </c>
      <c r="E1469" t="s">
        <v>157</v>
      </c>
      <c r="F1469" t="s">
        <v>158</v>
      </c>
      <c r="G1469" t="s">
        <v>159</v>
      </c>
      <c r="H1469" t="s">
        <v>180</v>
      </c>
      <c r="I1469">
        <v>35</v>
      </c>
      <c r="J1469" t="s">
        <v>163</v>
      </c>
      <c r="K1469" t="s">
        <v>181</v>
      </c>
      <c r="L1469">
        <v>5</v>
      </c>
      <c r="M1469" t="s">
        <v>163</v>
      </c>
      <c r="N1469" t="s">
        <v>182</v>
      </c>
      <c r="O1469">
        <v>60</v>
      </c>
      <c r="P1469" t="s">
        <v>163</v>
      </c>
    </row>
    <row r="1470" spans="1:40">
      <c r="A1470" s="26">
        <v>41509.809115335651</v>
      </c>
      <c r="B1470" t="s">
        <v>129</v>
      </c>
      <c r="C1470" t="s">
        <v>152</v>
      </c>
      <c r="D1470" t="s">
        <v>1697</v>
      </c>
      <c r="E1470" t="s">
        <v>157</v>
      </c>
      <c r="F1470" t="s">
        <v>158</v>
      </c>
      <c r="G1470" t="s">
        <v>159</v>
      </c>
      <c r="H1470" t="s">
        <v>184</v>
      </c>
      <c r="I1470">
        <v>1</v>
      </c>
      <c r="J1470" t="s">
        <v>163</v>
      </c>
    </row>
    <row r="1471" spans="1:40">
      <c r="A1471" s="26">
        <v>41509.809115335651</v>
      </c>
      <c r="B1471" t="s">
        <v>129</v>
      </c>
      <c r="C1471" t="s">
        <v>267</v>
      </c>
      <c r="D1471" t="s">
        <v>1698</v>
      </c>
      <c r="E1471" t="s">
        <v>157</v>
      </c>
      <c r="F1471" t="s">
        <v>158</v>
      </c>
      <c r="G1471" t="s">
        <v>159</v>
      </c>
      <c r="H1471" t="s">
        <v>166</v>
      </c>
      <c r="I1471">
        <v>49</v>
      </c>
      <c r="J1471" t="s">
        <v>163</v>
      </c>
      <c r="K1471" t="s">
        <v>167</v>
      </c>
      <c r="L1471">
        <v>130</v>
      </c>
      <c r="M1471" t="s">
        <v>163</v>
      </c>
      <c r="N1471" t="s">
        <v>168</v>
      </c>
      <c r="O1471">
        <v>180</v>
      </c>
      <c r="P1471" t="s">
        <v>163</v>
      </c>
      <c r="Q1471" t="s">
        <v>169</v>
      </c>
      <c r="R1471">
        <v>140</v>
      </c>
      <c r="S1471" t="s">
        <v>163</v>
      </c>
      <c r="T1471" t="s">
        <v>170</v>
      </c>
      <c r="U1471">
        <v>80</v>
      </c>
      <c r="V1471" t="s">
        <v>163</v>
      </c>
      <c r="W1471" t="s">
        <v>171</v>
      </c>
      <c r="X1471">
        <v>101</v>
      </c>
      <c r="Y1471" t="s">
        <v>163</v>
      </c>
      <c r="Z1471" t="s">
        <v>172</v>
      </c>
      <c r="AA1471">
        <v>190</v>
      </c>
      <c r="AB1471" t="s">
        <v>163</v>
      </c>
      <c r="AC1471" t="s">
        <v>173</v>
      </c>
      <c r="AD1471">
        <v>20</v>
      </c>
      <c r="AE1471" t="s">
        <v>163</v>
      </c>
    </row>
    <row r="1472" spans="1:40">
      <c r="A1472" s="26">
        <v>41509.809115335651</v>
      </c>
      <c r="B1472" t="s">
        <v>129</v>
      </c>
      <c r="C1472" t="s">
        <v>267</v>
      </c>
      <c r="D1472" t="s">
        <v>1699</v>
      </c>
    </row>
    <row r="1473" spans="1:40">
      <c r="A1473" s="26">
        <v>41509.809115335651</v>
      </c>
      <c r="B1473" t="s">
        <v>129</v>
      </c>
      <c r="C1473" t="s">
        <v>267</v>
      </c>
      <c r="D1473" t="s">
        <v>1700</v>
      </c>
      <c r="E1473" t="s">
        <v>157</v>
      </c>
      <c r="F1473" t="s">
        <v>158</v>
      </c>
      <c r="G1473" t="s">
        <v>159</v>
      </c>
      <c r="H1473" t="s">
        <v>176</v>
      </c>
      <c r="I1473">
        <v>50</v>
      </c>
      <c r="J1473" t="s">
        <v>163</v>
      </c>
      <c r="K1473" t="s">
        <v>177</v>
      </c>
      <c r="L1473">
        <v>50</v>
      </c>
      <c r="M1473" t="s">
        <v>163</v>
      </c>
      <c r="N1473" t="s">
        <v>178</v>
      </c>
      <c r="O1473">
        <v>50</v>
      </c>
      <c r="P1473" t="s">
        <v>163</v>
      </c>
    </row>
    <row r="1474" spans="1:40">
      <c r="A1474" s="26">
        <v>41509.809115335651</v>
      </c>
      <c r="B1474" t="s">
        <v>1644</v>
      </c>
      <c r="C1474" t="s">
        <v>267</v>
      </c>
    </row>
    <row r="1475" spans="1:40">
      <c r="A1475" s="26">
        <v>41509.809115335651</v>
      </c>
      <c r="B1475" t="s">
        <v>129</v>
      </c>
      <c r="C1475" t="s">
        <v>265</v>
      </c>
      <c r="D1475" t="s">
        <v>1701</v>
      </c>
      <c r="E1475" t="s">
        <v>157</v>
      </c>
      <c r="F1475" t="s">
        <v>158</v>
      </c>
      <c r="G1475" t="s">
        <v>159</v>
      </c>
      <c r="H1475" t="s">
        <v>166</v>
      </c>
      <c r="I1475">
        <v>49</v>
      </c>
      <c r="J1475" t="s">
        <v>163</v>
      </c>
      <c r="K1475" t="s">
        <v>167</v>
      </c>
      <c r="L1475">
        <v>130</v>
      </c>
      <c r="M1475" t="s">
        <v>163</v>
      </c>
      <c r="N1475" t="s">
        <v>168</v>
      </c>
      <c r="O1475">
        <v>180</v>
      </c>
      <c r="P1475" t="s">
        <v>163</v>
      </c>
      <c r="Q1475" t="s">
        <v>169</v>
      </c>
      <c r="R1475">
        <v>140</v>
      </c>
      <c r="S1475" t="s">
        <v>163</v>
      </c>
      <c r="T1475" t="s">
        <v>170</v>
      </c>
      <c r="U1475">
        <v>80</v>
      </c>
      <c r="V1475" t="s">
        <v>163</v>
      </c>
      <c r="W1475" t="s">
        <v>171</v>
      </c>
      <c r="X1475">
        <v>101</v>
      </c>
      <c r="Y1475" t="s">
        <v>163</v>
      </c>
      <c r="Z1475" t="s">
        <v>172</v>
      </c>
      <c r="AA1475">
        <v>190</v>
      </c>
      <c r="AB1475" t="s">
        <v>163</v>
      </c>
      <c r="AC1475" t="s">
        <v>173</v>
      </c>
      <c r="AD1475">
        <v>20</v>
      </c>
      <c r="AE1475" t="s">
        <v>163</v>
      </c>
    </row>
    <row r="1476" spans="1:40">
      <c r="A1476" s="26">
        <v>41509.809115335651</v>
      </c>
      <c r="B1476" t="s">
        <v>129</v>
      </c>
      <c r="C1476" t="s">
        <v>265</v>
      </c>
      <c r="D1476" t="s">
        <v>1702</v>
      </c>
    </row>
    <row r="1477" spans="1:40">
      <c r="A1477" s="26">
        <v>41509.809115335651</v>
      </c>
      <c r="B1477" t="s">
        <v>129</v>
      </c>
      <c r="C1477" t="s">
        <v>265</v>
      </c>
      <c r="D1477" t="s">
        <v>1703</v>
      </c>
      <c r="E1477" t="s">
        <v>157</v>
      </c>
      <c r="F1477" t="s">
        <v>158</v>
      </c>
      <c r="G1477" t="s">
        <v>159</v>
      </c>
      <c r="H1477" t="s">
        <v>176</v>
      </c>
      <c r="I1477">
        <v>50</v>
      </c>
      <c r="J1477" t="s">
        <v>163</v>
      </c>
      <c r="K1477" t="s">
        <v>177</v>
      </c>
      <c r="L1477">
        <v>50</v>
      </c>
      <c r="M1477" t="s">
        <v>163</v>
      </c>
      <c r="N1477" t="s">
        <v>178</v>
      </c>
      <c r="O1477">
        <v>50</v>
      </c>
      <c r="P1477" t="s">
        <v>163</v>
      </c>
    </row>
    <row r="1478" spans="1:40">
      <c r="A1478" s="26">
        <v>41509.809115335651</v>
      </c>
      <c r="B1478" t="s">
        <v>129</v>
      </c>
      <c r="C1478" t="s">
        <v>265</v>
      </c>
      <c r="D1478" t="s">
        <v>1704</v>
      </c>
      <c r="E1478" t="s">
        <v>157</v>
      </c>
      <c r="F1478" t="s">
        <v>158</v>
      </c>
      <c r="G1478" t="s">
        <v>159</v>
      </c>
      <c r="H1478" t="s">
        <v>180</v>
      </c>
      <c r="I1478">
        <v>35</v>
      </c>
      <c r="J1478" t="s">
        <v>163</v>
      </c>
      <c r="K1478" t="s">
        <v>181</v>
      </c>
      <c r="L1478">
        <v>5</v>
      </c>
      <c r="M1478" t="s">
        <v>163</v>
      </c>
      <c r="N1478" t="s">
        <v>182</v>
      </c>
      <c r="O1478">
        <v>60</v>
      </c>
      <c r="P1478" t="s">
        <v>163</v>
      </c>
    </row>
    <row r="1479" spans="1:40">
      <c r="A1479" s="26">
        <v>41509.809115335651</v>
      </c>
      <c r="B1479" t="s">
        <v>129</v>
      </c>
      <c r="C1479" t="s">
        <v>265</v>
      </c>
      <c r="D1479" t="s">
        <v>1705</v>
      </c>
      <c r="E1479" t="s">
        <v>157</v>
      </c>
      <c r="F1479" t="s">
        <v>158</v>
      </c>
      <c r="G1479" t="s">
        <v>159</v>
      </c>
      <c r="H1479" t="s">
        <v>184</v>
      </c>
      <c r="I1479">
        <v>1</v>
      </c>
      <c r="J1479" t="s">
        <v>163</v>
      </c>
    </row>
    <row r="1480" spans="1:40">
      <c r="A1480" s="26">
        <v>41509.809115335651</v>
      </c>
      <c r="B1480" t="s">
        <v>129</v>
      </c>
      <c r="C1480" t="s">
        <v>265</v>
      </c>
      <c r="D1480" t="s">
        <v>1706</v>
      </c>
      <c r="E1480" t="s">
        <v>157</v>
      </c>
      <c r="F1480" t="s">
        <v>158</v>
      </c>
      <c r="G1480" t="s">
        <v>159</v>
      </c>
      <c r="H1480" t="s">
        <v>186</v>
      </c>
      <c r="I1480">
        <v>30</v>
      </c>
      <c r="J1480" t="s">
        <v>163</v>
      </c>
      <c r="K1480" t="s">
        <v>187</v>
      </c>
      <c r="L1480">
        <v>30</v>
      </c>
      <c r="M1480" t="s">
        <v>163</v>
      </c>
      <c r="N1480" t="s">
        <v>188</v>
      </c>
      <c r="O1480">
        <v>30</v>
      </c>
      <c r="P1480" t="s">
        <v>163</v>
      </c>
      <c r="Q1480" t="s">
        <v>189</v>
      </c>
      <c r="R1480">
        <v>10</v>
      </c>
      <c r="S1480" t="s">
        <v>163</v>
      </c>
      <c r="T1480" t="s">
        <v>190</v>
      </c>
      <c r="U1480">
        <v>20</v>
      </c>
      <c r="V1480" t="s">
        <v>163</v>
      </c>
      <c r="W1480" t="s">
        <v>191</v>
      </c>
      <c r="X1480">
        <v>20</v>
      </c>
      <c r="Y1480" t="s">
        <v>163</v>
      </c>
      <c r="Z1480" t="s">
        <v>192</v>
      </c>
      <c r="AA1480">
        <v>20</v>
      </c>
      <c r="AB1480" t="s">
        <v>163</v>
      </c>
      <c r="AC1480" t="s">
        <v>193</v>
      </c>
      <c r="AD1480">
        <v>20</v>
      </c>
      <c r="AE1480" t="s">
        <v>163</v>
      </c>
      <c r="AF1480" t="s">
        <v>194</v>
      </c>
      <c r="AG1480">
        <v>115200</v>
      </c>
      <c r="AH1480" t="s">
        <v>163</v>
      </c>
      <c r="AI1480" t="s">
        <v>195</v>
      </c>
      <c r="AJ1480">
        <v>12000</v>
      </c>
      <c r="AK1480" t="s">
        <v>163</v>
      </c>
      <c r="AL1480" t="s">
        <v>196</v>
      </c>
      <c r="AM1480">
        <v>30000</v>
      </c>
      <c r="AN1480" t="s">
        <v>163</v>
      </c>
    </row>
    <row r="1481" spans="1:40">
      <c r="A1481" s="26">
        <v>41509.809115335651</v>
      </c>
      <c r="B1481" t="s">
        <v>129</v>
      </c>
      <c r="C1481" t="s">
        <v>265</v>
      </c>
      <c r="D1481" t="s">
        <v>1707</v>
      </c>
      <c r="E1481" t="s">
        <v>157</v>
      </c>
      <c r="F1481" t="s">
        <v>158</v>
      </c>
      <c r="G1481" t="s">
        <v>159</v>
      </c>
      <c r="H1481" t="s">
        <v>198</v>
      </c>
      <c r="I1481">
        <v>60</v>
      </c>
      <c r="J1481" t="s">
        <v>163</v>
      </c>
      <c r="K1481" t="s">
        <v>199</v>
      </c>
      <c r="L1481">
        <v>40</v>
      </c>
      <c r="M1481" t="s">
        <v>163</v>
      </c>
      <c r="N1481" t="s">
        <v>200</v>
      </c>
      <c r="O1481">
        <v>50</v>
      </c>
      <c r="P1481" t="s">
        <v>163</v>
      </c>
      <c r="Q1481" t="s">
        <v>201</v>
      </c>
      <c r="R1481">
        <v>40</v>
      </c>
      <c r="S1481" t="s">
        <v>163</v>
      </c>
      <c r="T1481" t="s">
        <v>202</v>
      </c>
      <c r="U1481">
        <v>60</v>
      </c>
      <c r="V1481" t="s">
        <v>163</v>
      </c>
      <c r="W1481" t="s">
        <v>203</v>
      </c>
      <c r="X1481">
        <v>50</v>
      </c>
      <c r="Y1481" t="s">
        <v>163</v>
      </c>
      <c r="Z1481" t="s">
        <v>204</v>
      </c>
      <c r="AA1481">
        <v>50</v>
      </c>
      <c r="AB1481" t="s">
        <v>163</v>
      </c>
      <c r="AC1481" t="s">
        <v>205</v>
      </c>
      <c r="AD1481">
        <v>35</v>
      </c>
      <c r="AE1481" t="s">
        <v>163</v>
      </c>
      <c r="AF1481" t="s">
        <v>206</v>
      </c>
      <c r="AG1481">
        <v>8</v>
      </c>
      <c r="AH1481" t="s">
        <v>163</v>
      </c>
      <c r="AI1481" t="s">
        <v>207</v>
      </c>
      <c r="AJ1481">
        <v>90</v>
      </c>
      <c r="AK1481" t="s">
        <v>163</v>
      </c>
      <c r="AL1481" t="s">
        <v>208</v>
      </c>
      <c r="AM1481">
        <v>1</v>
      </c>
      <c r="AN1481" t="s">
        <v>163</v>
      </c>
    </row>
    <row r="1482" spans="1:40">
      <c r="A1482" s="26">
        <v>41509.809115335651</v>
      </c>
      <c r="B1482" t="s">
        <v>129</v>
      </c>
      <c r="C1482" t="s">
        <v>265</v>
      </c>
      <c r="D1482" t="s">
        <v>1708</v>
      </c>
      <c r="E1482" t="s">
        <v>157</v>
      </c>
      <c r="F1482" t="s">
        <v>158</v>
      </c>
      <c r="G1482" t="s">
        <v>159</v>
      </c>
      <c r="H1482" t="s">
        <v>210</v>
      </c>
      <c r="I1482">
        <v>33</v>
      </c>
      <c r="J1482" t="s">
        <v>163</v>
      </c>
      <c r="K1482" t="s">
        <v>211</v>
      </c>
      <c r="L1482">
        <v>33</v>
      </c>
      <c r="M1482" t="s">
        <v>163</v>
      </c>
      <c r="N1482" t="s">
        <v>212</v>
      </c>
      <c r="O1482">
        <v>34</v>
      </c>
      <c r="P1482" t="s">
        <v>163</v>
      </c>
      <c r="Q1482" t="s">
        <v>190</v>
      </c>
      <c r="R1482">
        <v>20</v>
      </c>
      <c r="S1482" t="s">
        <v>163</v>
      </c>
      <c r="T1482" t="s">
        <v>191</v>
      </c>
      <c r="U1482">
        <v>20</v>
      </c>
      <c r="V1482" t="s">
        <v>163</v>
      </c>
      <c r="W1482" t="s">
        <v>192</v>
      </c>
      <c r="X1482">
        <v>20</v>
      </c>
      <c r="Y1482" t="s">
        <v>163</v>
      </c>
      <c r="Z1482" t="s">
        <v>213</v>
      </c>
      <c r="AA1482">
        <v>20</v>
      </c>
      <c r="AB1482" t="s">
        <v>163</v>
      </c>
      <c r="AC1482" t="s">
        <v>214</v>
      </c>
      <c r="AD1482">
        <v>20</v>
      </c>
      <c r="AE1482" t="s">
        <v>163</v>
      </c>
      <c r="AF1482" t="s">
        <v>215</v>
      </c>
      <c r="AG1482">
        <v>20</v>
      </c>
      <c r="AH1482" t="s">
        <v>163</v>
      </c>
      <c r="AI1482" t="s">
        <v>194</v>
      </c>
      <c r="AJ1482">
        <v>115200</v>
      </c>
      <c r="AK1482" t="s">
        <v>163</v>
      </c>
      <c r="AL1482" t="s">
        <v>195</v>
      </c>
      <c r="AM1482">
        <v>12000</v>
      </c>
      <c r="AN1482" t="s">
        <v>163</v>
      </c>
    </row>
    <row r="1483" spans="1:40">
      <c r="A1483" s="26">
        <v>41509.809115335651</v>
      </c>
      <c r="B1483" t="s">
        <v>129</v>
      </c>
      <c r="C1483" t="s">
        <v>265</v>
      </c>
      <c r="D1483" t="s">
        <v>1709</v>
      </c>
      <c r="E1483" t="s">
        <v>157</v>
      </c>
      <c r="F1483" t="s">
        <v>158</v>
      </c>
      <c r="G1483" t="s">
        <v>159</v>
      </c>
      <c r="H1483" t="s">
        <v>166</v>
      </c>
      <c r="I1483">
        <v>49</v>
      </c>
      <c r="J1483" t="s">
        <v>163</v>
      </c>
      <c r="K1483" t="s">
        <v>167</v>
      </c>
      <c r="L1483">
        <v>130</v>
      </c>
      <c r="M1483" t="s">
        <v>163</v>
      </c>
      <c r="N1483" t="s">
        <v>168</v>
      </c>
      <c r="O1483">
        <v>180</v>
      </c>
      <c r="P1483" t="s">
        <v>163</v>
      </c>
      <c r="Q1483" t="s">
        <v>169</v>
      </c>
      <c r="R1483">
        <v>140</v>
      </c>
      <c r="S1483" t="s">
        <v>163</v>
      </c>
      <c r="T1483" t="s">
        <v>170</v>
      </c>
      <c r="U1483">
        <v>80</v>
      </c>
      <c r="V1483" t="s">
        <v>163</v>
      </c>
      <c r="W1483" t="s">
        <v>171</v>
      </c>
      <c r="X1483">
        <v>101</v>
      </c>
      <c r="Y1483" t="s">
        <v>163</v>
      </c>
      <c r="Z1483" t="s">
        <v>172</v>
      </c>
      <c r="AA1483">
        <v>190</v>
      </c>
      <c r="AB1483" t="s">
        <v>163</v>
      </c>
      <c r="AC1483" t="s">
        <v>173</v>
      </c>
      <c r="AD1483">
        <v>20</v>
      </c>
      <c r="AE1483" t="s">
        <v>163</v>
      </c>
    </row>
    <row r="1484" spans="1:40">
      <c r="A1484" s="26">
        <v>41509.809115335651</v>
      </c>
      <c r="B1484" t="s">
        <v>129</v>
      </c>
      <c r="C1484" t="s">
        <v>265</v>
      </c>
      <c r="D1484" t="s">
        <v>1710</v>
      </c>
    </row>
    <row r="1485" spans="1:40">
      <c r="A1485" s="26">
        <v>41509.809115335651</v>
      </c>
      <c r="B1485" t="s">
        <v>129</v>
      </c>
      <c r="C1485" t="s">
        <v>423</v>
      </c>
      <c r="D1485" t="s">
        <v>1711</v>
      </c>
      <c r="E1485" t="s">
        <v>157</v>
      </c>
      <c r="F1485" t="s">
        <v>158</v>
      </c>
      <c r="G1485" t="s">
        <v>159</v>
      </c>
      <c r="H1485" t="s">
        <v>166</v>
      </c>
      <c r="I1485">
        <v>49</v>
      </c>
      <c r="J1485" t="s">
        <v>163</v>
      </c>
      <c r="K1485" t="s">
        <v>167</v>
      </c>
      <c r="L1485">
        <v>130</v>
      </c>
      <c r="M1485" t="s">
        <v>163</v>
      </c>
      <c r="N1485" t="s">
        <v>168</v>
      </c>
      <c r="O1485">
        <v>180</v>
      </c>
      <c r="P1485" t="s">
        <v>163</v>
      </c>
      <c r="Q1485" t="s">
        <v>169</v>
      </c>
      <c r="R1485">
        <v>140</v>
      </c>
      <c r="S1485" t="s">
        <v>163</v>
      </c>
      <c r="T1485" t="s">
        <v>170</v>
      </c>
      <c r="U1485">
        <v>80</v>
      </c>
      <c r="V1485" t="s">
        <v>163</v>
      </c>
      <c r="W1485" t="s">
        <v>171</v>
      </c>
      <c r="X1485">
        <v>101</v>
      </c>
      <c r="Y1485" t="s">
        <v>163</v>
      </c>
      <c r="Z1485" t="s">
        <v>172</v>
      </c>
      <c r="AA1485">
        <v>190</v>
      </c>
      <c r="AB1485" t="s">
        <v>163</v>
      </c>
      <c r="AC1485" t="s">
        <v>173</v>
      </c>
      <c r="AD1485">
        <v>20</v>
      </c>
      <c r="AE1485" t="s">
        <v>163</v>
      </c>
    </row>
    <row r="1486" spans="1:40">
      <c r="A1486" s="26">
        <v>41509.809115335651</v>
      </c>
      <c r="B1486" t="s">
        <v>129</v>
      </c>
      <c r="C1486" t="s">
        <v>423</v>
      </c>
      <c r="D1486" t="s">
        <v>1712</v>
      </c>
    </row>
    <row r="1487" spans="1:40">
      <c r="A1487" s="26">
        <v>41509.809115335651</v>
      </c>
      <c r="B1487" t="s">
        <v>129</v>
      </c>
      <c r="C1487" t="s">
        <v>423</v>
      </c>
      <c r="D1487" t="s">
        <v>1713</v>
      </c>
      <c r="E1487" t="s">
        <v>157</v>
      </c>
      <c r="F1487" t="s">
        <v>158</v>
      </c>
      <c r="G1487" t="s">
        <v>159</v>
      </c>
      <c r="H1487" t="s">
        <v>176</v>
      </c>
      <c r="I1487">
        <v>50</v>
      </c>
      <c r="J1487" t="s">
        <v>163</v>
      </c>
      <c r="K1487" t="s">
        <v>177</v>
      </c>
      <c r="L1487">
        <v>50</v>
      </c>
      <c r="M1487" t="s">
        <v>163</v>
      </c>
      <c r="N1487" t="s">
        <v>178</v>
      </c>
      <c r="O1487">
        <v>50</v>
      </c>
      <c r="P1487" t="s">
        <v>163</v>
      </c>
    </row>
    <row r="1488" spans="1:40">
      <c r="A1488" s="26">
        <v>41509.809115335651</v>
      </c>
      <c r="B1488" t="s">
        <v>129</v>
      </c>
      <c r="C1488" t="s">
        <v>423</v>
      </c>
      <c r="D1488" t="s">
        <v>1714</v>
      </c>
      <c r="E1488" t="s">
        <v>157</v>
      </c>
      <c r="F1488" t="s">
        <v>158</v>
      </c>
      <c r="G1488" t="s">
        <v>159</v>
      </c>
      <c r="H1488" t="s">
        <v>180</v>
      </c>
      <c r="I1488">
        <v>35</v>
      </c>
      <c r="J1488" t="s">
        <v>163</v>
      </c>
      <c r="K1488" t="s">
        <v>181</v>
      </c>
      <c r="L1488">
        <v>5</v>
      </c>
      <c r="M1488" t="s">
        <v>163</v>
      </c>
      <c r="N1488" t="s">
        <v>182</v>
      </c>
      <c r="O1488">
        <v>60</v>
      </c>
      <c r="P1488" t="s">
        <v>163</v>
      </c>
    </row>
    <row r="1489" spans="1:40">
      <c r="A1489" s="26">
        <v>41509.809115335651</v>
      </c>
      <c r="B1489" t="s">
        <v>129</v>
      </c>
      <c r="C1489" t="s">
        <v>423</v>
      </c>
      <c r="D1489" t="s">
        <v>1715</v>
      </c>
      <c r="E1489" t="s">
        <v>157</v>
      </c>
      <c r="F1489" t="s">
        <v>158</v>
      </c>
      <c r="G1489" t="s">
        <v>159</v>
      </c>
      <c r="H1489" t="s">
        <v>184</v>
      </c>
      <c r="I1489">
        <v>1</v>
      </c>
      <c r="J1489" t="s">
        <v>163</v>
      </c>
    </row>
    <row r="1490" spans="1:40">
      <c r="A1490" s="26">
        <v>41509.809115335651</v>
      </c>
      <c r="B1490" t="s">
        <v>129</v>
      </c>
      <c r="C1490" t="s">
        <v>423</v>
      </c>
      <c r="D1490" t="s">
        <v>1716</v>
      </c>
      <c r="E1490" t="s">
        <v>157</v>
      </c>
      <c r="F1490" t="s">
        <v>158</v>
      </c>
      <c r="G1490" t="s">
        <v>159</v>
      </c>
      <c r="H1490" t="s">
        <v>186</v>
      </c>
      <c r="I1490">
        <v>30</v>
      </c>
      <c r="J1490" t="s">
        <v>163</v>
      </c>
      <c r="K1490" t="s">
        <v>187</v>
      </c>
      <c r="L1490">
        <v>30</v>
      </c>
      <c r="M1490" t="s">
        <v>163</v>
      </c>
      <c r="N1490" t="s">
        <v>188</v>
      </c>
      <c r="O1490">
        <v>30</v>
      </c>
      <c r="P1490" t="s">
        <v>163</v>
      </c>
      <c r="Q1490" t="s">
        <v>189</v>
      </c>
      <c r="R1490">
        <v>10</v>
      </c>
      <c r="S1490" t="s">
        <v>163</v>
      </c>
      <c r="T1490" t="s">
        <v>190</v>
      </c>
      <c r="U1490">
        <v>20</v>
      </c>
      <c r="V1490" t="s">
        <v>163</v>
      </c>
      <c r="W1490" t="s">
        <v>191</v>
      </c>
      <c r="X1490">
        <v>20</v>
      </c>
      <c r="Y1490" t="s">
        <v>163</v>
      </c>
      <c r="Z1490" t="s">
        <v>192</v>
      </c>
      <c r="AA1490">
        <v>20</v>
      </c>
      <c r="AB1490" t="s">
        <v>163</v>
      </c>
      <c r="AC1490" t="s">
        <v>193</v>
      </c>
      <c r="AD1490">
        <v>20</v>
      </c>
      <c r="AE1490" t="s">
        <v>163</v>
      </c>
      <c r="AF1490" t="s">
        <v>194</v>
      </c>
      <c r="AG1490">
        <v>115200</v>
      </c>
      <c r="AH1490" t="s">
        <v>163</v>
      </c>
      <c r="AI1490" t="s">
        <v>195</v>
      </c>
      <c r="AJ1490">
        <v>12000</v>
      </c>
      <c r="AK1490" t="s">
        <v>163</v>
      </c>
      <c r="AL1490" t="s">
        <v>196</v>
      </c>
      <c r="AM1490">
        <v>30000</v>
      </c>
      <c r="AN1490" t="s">
        <v>163</v>
      </c>
    </row>
    <row r="1491" spans="1:40">
      <c r="A1491" s="26">
        <v>41509.809115335651</v>
      </c>
      <c r="B1491" t="s">
        <v>129</v>
      </c>
      <c r="C1491" t="s">
        <v>423</v>
      </c>
      <c r="D1491" t="s">
        <v>1717</v>
      </c>
      <c r="E1491" t="s">
        <v>157</v>
      </c>
      <c r="F1491" t="s">
        <v>158</v>
      </c>
      <c r="G1491" t="s">
        <v>159</v>
      </c>
      <c r="H1491" t="s">
        <v>198</v>
      </c>
      <c r="I1491">
        <v>60</v>
      </c>
      <c r="J1491" t="s">
        <v>163</v>
      </c>
      <c r="K1491" t="s">
        <v>199</v>
      </c>
      <c r="L1491">
        <v>40</v>
      </c>
      <c r="M1491" t="s">
        <v>163</v>
      </c>
      <c r="N1491" t="s">
        <v>200</v>
      </c>
      <c r="O1491">
        <v>50</v>
      </c>
      <c r="P1491" t="s">
        <v>163</v>
      </c>
      <c r="Q1491" t="s">
        <v>201</v>
      </c>
      <c r="R1491">
        <v>40</v>
      </c>
      <c r="S1491" t="s">
        <v>163</v>
      </c>
      <c r="T1491" t="s">
        <v>202</v>
      </c>
      <c r="U1491">
        <v>60</v>
      </c>
      <c r="V1491" t="s">
        <v>163</v>
      </c>
      <c r="W1491" t="s">
        <v>203</v>
      </c>
      <c r="X1491">
        <v>50</v>
      </c>
      <c r="Y1491" t="s">
        <v>163</v>
      </c>
      <c r="Z1491" t="s">
        <v>204</v>
      </c>
      <c r="AA1491">
        <v>50</v>
      </c>
      <c r="AB1491" t="s">
        <v>163</v>
      </c>
      <c r="AC1491" t="s">
        <v>205</v>
      </c>
      <c r="AD1491">
        <v>35</v>
      </c>
      <c r="AE1491" t="s">
        <v>163</v>
      </c>
      <c r="AF1491" t="s">
        <v>206</v>
      </c>
      <c r="AG1491">
        <v>8</v>
      </c>
      <c r="AH1491" t="s">
        <v>163</v>
      </c>
      <c r="AI1491" t="s">
        <v>207</v>
      </c>
      <c r="AJ1491">
        <v>90</v>
      </c>
      <c r="AK1491" t="s">
        <v>163</v>
      </c>
      <c r="AL1491" t="s">
        <v>208</v>
      </c>
      <c r="AM1491">
        <v>1</v>
      </c>
      <c r="AN1491" t="s">
        <v>163</v>
      </c>
    </row>
    <row r="1492" spans="1:40">
      <c r="A1492" s="26">
        <v>41509.809115335651</v>
      </c>
      <c r="B1492" t="s">
        <v>129</v>
      </c>
      <c r="C1492" t="s">
        <v>423</v>
      </c>
      <c r="D1492" t="s">
        <v>1718</v>
      </c>
      <c r="E1492" t="s">
        <v>157</v>
      </c>
      <c r="F1492" t="s">
        <v>158</v>
      </c>
      <c r="G1492" t="s">
        <v>159</v>
      </c>
      <c r="H1492" t="s">
        <v>210</v>
      </c>
      <c r="I1492">
        <v>33</v>
      </c>
      <c r="J1492" t="s">
        <v>163</v>
      </c>
      <c r="K1492" t="s">
        <v>211</v>
      </c>
      <c r="L1492">
        <v>33</v>
      </c>
      <c r="M1492" t="s">
        <v>163</v>
      </c>
      <c r="N1492" t="s">
        <v>212</v>
      </c>
      <c r="O1492">
        <v>34</v>
      </c>
      <c r="P1492" t="s">
        <v>163</v>
      </c>
      <c r="Q1492" t="s">
        <v>190</v>
      </c>
      <c r="R1492">
        <v>20</v>
      </c>
      <c r="S1492" t="s">
        <v>163</v>
      </c>
      <c r="T1492" t="s">
        <v>191</v>
      </c>
      <c r="U1492">
        <v>20</v>
      </c>
      <c r="V1492" t="s">
        <v>163</v>
      </c>
      <c r="W1492" t="s">
        <v>192</v>
      </c>
      <c r="X1492">
        <v>20</v>
      </c>
      <c r="Y1492" t="s">
        <v>163</v>
      </c>
      <c r="Z1492" t="s">
        <v>213</v>
      </c>
      <c r="AA1492">
        <v>20</v>
      </c>
      <c r="AB1492" t="s">
        <v>163</v>
      </c>
      <c r="AC1492" t="s">
        <v>214</v>
      </c>
      <c r="AD1492">
        <v>20</v>
      </c>
      <c r="AE1492" t="s">
        <v>163</v>
      </c>
      <c r="AF1492" t="s">
        <v>215</v>
      </c>
      <c r="AG1492">
        <v>20</v>
      </c>
      <c r="AH1492" t="s">
        <v>163</v>
      </c>
      <c r="AI1492" t="s">
        <v>194</v>
      </c>
      <c r="AJ1492">
        <v>115200</v>
      </c>
      <c r="AK1492" t="s">
        <v>163</v>
      </c>
      <c r="AL1492" t="s">
        <v>195</v>
      </c>
      <c r="AM1492">
        <v>12000</v>
      </c>
      <c r="AN1492" t="s">
        <v>163</v>
      </c>
    </row>
    <row r="1493" spans="1:40">
      <c r="A1493" s="26">
        <v>41509.809115335651</v>
      </c>
      <c r="B1493" t="s">
        <v>1644</v>
      </c>
      <c r="C1493" t="s">
        <v>269</v>
      </c>
    </row>
    <row r="1494" spans="1:40">
      <c r="A1494" s="26">
        <v>41509.809115335651</v>
      </c>
      <c r="B1494" t="s">
        <v>129</v>
      </c>
      <c r="C1494" t="s">
        <v>269</v>
      </c>
      <c r="D1494" t="s">
        <v>1719</v>
      </c>
      <c r="E1494" t="s">
        <v>157</v>
      </c>
      <c r="F1494" t="s">
        <v>158</v>
      </c>
      <c r="G1494" t="s">
        <v>159</v>
      </c>
      <c r="H1494" t="s">
        <v>166</v>
      </c>
      <c r="I1494">
        <v>49</v>
      </c>
      <c r="J1494" t="s">
        <v>163</v>
      </c>
      <c r="K1494" t="s">
        <v>167</v>
      </c>
      <c r="L1494">
        <v>130</v>
      </c>
      <c r="M1494" t="s">
        <v>163</v>
      </c>
      <c r="N1494" t="s">
        <v>168</v>
      </c>
      <c r="O1494">
        <v>180</v>
      </c>
      <c r="P1494" t="s">
        <v>163</v>
      </c>
      <c r="Q1494" t="s">
        <v>169</v>
      </c>
      <c r="R1494">
        <v>140</v>
      </c>
      <c r="S1494" t="s">
        <v>163</v>
      </c>
      <c r="T1494" t="s">
        <v>170</v>
      </c>
      <c r="U1494">
        <v>80</v>
      </c>
      <c r="V1494" t="s">
        <v>163</v>
      </c>
      <c r="W1494" t="s">
        <v>171</v>
      </c>
      <c r="X1494">
        <v>101</v>
      </c>
      <c r="Y1494" t="s">
        <v>163</v>
      </c>
      <c r="Z1494" t="s">
        <v>172</v>
      </c>
      <c r="AA1494">
        <v>190</v>
      </c>
      <c r="AB1494" t="s">
        <v>163</v>
      </c>
      <c r="AC1494" t="s">
        <v>173</v>
      </c>
      <c r="AD1494">
        <v>20</v>
      </c>
      <c r="AE1494" t="s">
        <v>163</v>
      </c>
    </row>
    <row r="1495" spans="1:40">
      <c r="A1495" s="26">
        <v>41509.809115335651</v>
      </c>
      <c r="B1495" t="s">
        <v>129</v>
      </c>
      <c r="C1495" t="s">
        <v>269</v>
      </c>
      <c r="D1495" t="s">
        <v>1720</v>
      </c>
    </row>
    <row r="1496" spans="1:40">
      <c r="A1496" s="26">
        <v>41509.809115335651</v>
      </c>
      <c r="B1496" t="s">
        <v>129</v>
      </c>
      <c r="C1496" t="s">
        <v>269</v>
      </c>
      <c r="D1496" t="s">
        <v>1721</v>
      </c>
      <c r="E1496" t="s">
        <v>157</v>
      </c>
      <c r="F1496" t="s">
        <v>158</v>
      </c>
      <c r="G1496" t="s">
        <v>159</v>
      </c>
      <c r="H1496" t="s">
        <v>176</v>
      </c>
      <c r="I1496">
        <v>50</v>
      </c>
      <c r="J1496" t="s">
        <v>163</v>
      </c>
      <c r="K1496" t="s">
        <v>177</v>
      </c>
      <c r="L1496">
        <v>50</v>
      </c>
      <c r="M1496" t="s">
        <v>163</v>
      </c>
      <c r="N1496" t="s">
        <v>178</v>
      </c>
      <c r="O1496">
        <v>50</v>
      </c>
      <c r="P1496" t="s">
        <v>163</v>
      </c>
    </row>
    <row r="1497" spans="1:40">
      <c r="A1497" s="26">
        <v>41509.809115335651</v>
      </c>
      <c r="B1497" t="s">
        <v>129</v>
      </c>
      <c r="C1497" t="s">
        <v>269</v>
      </c>
      <c r="D1497" t="s">
        <v>1722</v>
      </c>
      <c r="E1497" t="s">
        <v>157</v>
      </c>
      <c r="F1497" t="s">
        <v>158</v>
      </c>
      <c r="G1497" t="s">
        <v>159</v>
      </c>
      <c r="H1497" t="s">
        <v>180</v>
      </c>
      <c r="I1497">
        <v>35</v>
      </c>
      <c r="J1497" t="s">
        <v>163</v>
      </c>
      <c r="K1497" t="s">
        <v>181</v>
      </c>
      <c r="L1497">
        <v>5</v>
      </c>
      <c r="M1497" t="s">
        <v>163</v>
      </c>
      <c r="N1497" t="s">
        <v>182</v>
      </c>
      <c r="O1497">
        <v>60</v>
      </c>
      <c r="P1497" t="s">
        <v>163</v>
      </c>
    </row>
    <row r="1498" spans="1:40">
      <c r="A1498" s="26">
        <v>41509.809115335651</v>
      </c>
      <c r="B1498" t="s">
        <v>129</v>
      </c>
      <c r="C1498" t="s">
        <v>269</v>
      </c>
      <c r="D1498" t="s">
        <v>1723</v>
      </c>
      <c r="E1498" t="s">
        <v>157</v>
      </c>
      <c r="F1498" t="s">
        <v>158</v>
      </c>
      <c r="G1498" t="s">
        <v>159</v>
      </c>
      <c r="H1498" t="s">
        <v>184</v>
      </c>
      <c r="I1498">
        <v>1</v>
      </c>
      <c r="J1498" t="s">
        <v>163</v>
      </c>
    </row>
    <row r="1499" spans="1:40">
      <c r="A1499" s="26">
        <v>41509.809115335651</v>
      </c>
      <c r="B1499" t="s">
        <v>129</v>
      </c>
      <c r="C1499" t="s">
        <v>269</v>
      </c>
      <c r="D1499" t="s">
        <v>1724</v>
      </c>
      <c r="E1499" t="s">
        <v>157</v>
      </c>
      <c r="F1499" t="s">
        <v>158</v>
      </c>
      <c r="G1499" t="s">
        <v>159</v>
      </c>
      <c r="H1499" t="s">
        <v>186</v>
      </c>
      <c r="I1499">
        <v>30</v>
      </c>
      <c r="J1499" t="s">
        <v>163</v>
      </c>
      <c r="K1499" t="s">
        <v>187</v>
      </c>
      <c r="L1499">
        <v>30</v>
      </c>
      <c r="M1499" t="s">
        <v>163</v>
      </c>
      <c r="N1499" t="s">
        <v>188</v>
      </c>
      <c r="O1499">
        <v>30</v>
      </c>
      <c r="P1499" t="s">
        <v>163</v>
      </c>
      <c r="Q1499" t="s">
        <v>189</v>
      </c>
      <c r="R1499">
        <v>10</v>
      </c>
      <c r="S1499" t="s">
        <v>163</v>
      </c>
      <c r="T1499" t="s">
        <v>190</v>
      </c>
      <c r="U1499">
        <v>20</v>
      </c>
      <c r="V1499" t="s">
        <v>163</v>
      </c>
      <c r="W1499" t="s">
        <v>191</v>
      </c>
      <c r="X1499">
        <v>20</v>
      </c>
      <c r="Y1499" t="s">
        <v>163</v>
      </c>
      <c r="Z1499" t="s">
        <v>192</v>
      </c>
      <c r="AA1499">
        <v>20</v>
      </c>
      <c r="AB1499" t="s">
        <v>163</v>
      </c>
      <c r="AC1499" t="s">
        <v>193</v>
      </c>
      <c r="AD1499">
        <v>20</v>
      </c>
      <c r="AE1499" t="s">
        <v>163</v>
      </c>
      <c r="AF1499" t="s">
        <v>194</v>
      </c>
      <c r="AG1499">
        <v>115200</v>
      </c>
      <c r="AH1499" t="s">
        <v>163</v>
      </c>
      <c r="AI1499" t="s">
        <v>195</v>
      </c>
      <c r="AJ1499">
        <v>12000</v>
      </c>
      <c r="AK1499" t="s">
        <v>163</v>
      </c>
      <c r="AL1499" t="s">
        <v>196</v>
      </c>
      <c r="AM1499">
        <v>30000</v>
      </c>
      <c r="AN1499" t="s">
        <v>163</v>
      </c>
    </row>
    <row r="1500" spans="1:40">
      <c r="A1500" s="26">
        <v>41509.809115335651</v>
      </c>
      <c r="B1500" t="s">
        <v>129</v>
      </c>
      <c r="C1500" t="s">
        <v>269</v>
      </c>
      <c r="D1500" t="s">
        <v>1725</v>
      </c>
      <c r="E1500" t="s">
        <v>157</v>
      </c>
      <c r="F1500" t="s">
        <v>158</v>
      </c>
      <c r="G1500" t="s">
        <v>159</v>
      </c>
      <c r="H1500" t="s">
        <v>198</v>
      </c>
      <c r="I1500">
        <v>60</v>
      </c>
      <c r="J1500" t="s">
        <v>163</v>
      </c>
      <c r="K1500" t="s">
        <v>199</v>
      </c>
      <c r="L1500">
        <v>40</v>
      </c>
      <c r="M1500" t="s">
        <v>163</v>
      </c>
      <c r="N1500" t="s">
        <v>200</v>
      </c>
      <c r="O1500">
        <v>50</v>
      </c>
      <c r="P1500" t="s">
        <v>163</v>
      </c>
      <c r="Q1500" t="s">
        <v>201</v>
      </c>
      <c r="R1500">
        <v>40</v>
      </c>
      <c r="S1500" t="s">
        <v>163</v>
      </c>
      <c r="T1500" t="s">
        <v>202</v>
      </c>
      <c r="U1500">
        <v>60</v>
      </c>
      <c r="V1500" t="s">
        <v>163</v>
      </c>
      <c r="W1500" t="s">
        <v>203</v>
      </c>
      <c r="X1500">
        <v>50</v>
      </c>
      <c r="Y1500" t="s">
        <v>163</v>
      </c>
      <c r="Z1500" t="s">
        <v>204</v>
      </c>
      <c r="AA1500">
        <v>50</v>
      </c>
      <c r="AB1500" t="s">
        <v>163</v>
      </c>
      <c r="AC1500" t="s">
        <v>205</v>
      </c>
      <c r="AD1500">
        <v>35</v>
      </c>
      <c r="AE1500" t="s">
        <v>163</v>
      </c>
      <c r="AF1500" t="s">
        <v>206</v>
      </c>
      <c r="AG1500">
        <v>8</v>
      </c>
      <c r="AH1500" t="s">
        <v>163</v>
      </c>
      <c r="AI1500" t="s">
        <v>207</v>
      </c>
      <c r="AJ1500">
        <v>90</v>
      </c>
      <c r="AK1500" t="s">
        <v>163</v>
      </c>
      <c r="AL1500" t="s">
        <v>208</v>
      </c>
      <c r="AM1500">
        <v>1</v>
      </c>
      <c r="AN1500" t="s">
        <v>163</v>
      </c>
    </row>
    <row r="1501" spans="1:40">
      <c r="A1501" s="26">
        <v>41509.809115335651</v>
      </c>
      <c r="B1501" t="s">
        <v>129</v>
      </c>
      <c r="C1501" t="s">
        <v>269</v>
      </c>
      <c r="D1501" t="s">
        <v>1726</v>
      </c>
      <c r="E1501" t="s">
        <v>157</v>
      </c>
      <c r="F1501" t="s">
        <v>158</v>
      </c>
      <c r="G1501" t="s">
        <v>159</v>
      </c>
      <c r="H1501" t="s">
        <v>210</v>
      </c>
      <c r="I1501">
        <v>33</v>
      </c>
      <c r="J1501" t="s">
        <v>163</v>
      </c>
      <c r="K1501" t="s">
        <v>211</v>
      </c>
      <c r="L1501">
        <v>33</v>
      </c>
      <c r="M1501" t="s">
        <v>163</v>
      </c>
      <c r="N1501" t="s">
        <v>212</v>
      </c>
      <c r="O1501">
        <v>34</v>
      </c>
      <c r="P1501" t="s">
        <v>163</v>
      </c>
      <c r="Q1501" t="s">
        <v>190</v>
      </c>
      <c r="R1501">
        <v>20</v>
      </c>
      <c r="S1501" t="s">
        <v>163</v>
      </c>
      <c r="T1501" t="s">
        <v>191</v>
      </c>
      <c r="U1501">
        <v>20</v>
      </c>
      <c r="V1501" t="s">
        <v>163</v>
      </c>
      <c r="W1501" t="s">
        <v>192</v>
      </c>
      <c r="X1501">
        <v>20</v>
      </c>
      <c r="Y1501" t="s">
        <v>163</v>
      </c>
      <c r="Z1501" t="s">
        <v>213</v>
      </c>
      <c r="AA1501">
        <v>20</v>
      </c>
      <c r="AB1501" t="s">
        <v>163</v>
      </c>
      <c r="AC1501" t="s">
        <v>214</v>
      </c>
      <c r="AD1501">
        <v>20</v>
      </c>
      <c r="AE1501" t="s">
        <v>163</v>
      </c>
      <c r="AF1501" t="s">
        <v>215</v>
      </c>
      <c r="AG1501">
        <v>20</v>
      </c>
      <c r="AH1501" t="s">
        <v>163</v>
      </c>
      <c r="AI1501" t="s">
        <v>194</v>
      </c>
      <c r="AJ1501">
        <v>115200</v>
      </c>
      <c r="AK1501" t="s">
        <v>163</v>
      </c>
      <c r="AL1501" t="s">
        <v>195</v>
      </c>
      <c r="AM1501">
        <v>12000</v>
      </c>
      <c r="AN1501" t="s">
        <v>163</v>
      </c>
    </row>
    <row r="1502" spans="1:40">
      <c r="A1502" s="26">
        <v>41509.809115335651</v>
      </c>
      <c r="B1502" t="s">
        <v>1644</v>
      </c>
      <c r="C1502" t="s">
        <v>127</v>
      </c>
    </row>
    <row r="1503" spans="1:40">
      <c r="A1503" s="26">
        <v>41509.809115335651</v>
      </c>
      <c r="B1503" t="s">
        <v>1644</v>
      </c>
      <c r="C1503" t="s">
        <v>373</v>
      </c>
    </row>
    <row r="1504" spans="1:40">
      <c r="A1504" s="26">
        <v>41509.809115335651</v>
      </c>
      <c r="B1504" t="s">
        <v>1644</v>
      </c>
      <c r="C1504" t="s">
        <v>128</v>
      </c>
    </row>
    <row r="1505" spans="1:40">
      <c r="A1505" s="26">
        <v>41509.80911534722</v>
      </c>
      <c r="B1505" t="s">
        <v>129</v>
      </c>
      <c r="C1505" t="s">
        <v>152</v>
      </c>
      <c r="D1505" t="s">
        <v>1727</v>
      </c>
      <c r="E1505" t="s">
        <v>157</v>
      </c>
      <c r="F1505" t="s">
        <v>158</v>
      </c>
      <c r="G1505" t="s">
        <v>159</v>
      </c>
      <c r="H1505" t="s">
        <v>186</v>
      </c>
      <c r="I1505">
        <v>30</v>
      </c>
      <c r="J1505" t="s">
        <v>163</v>
      </c>
      <c r="K1505" t="s">
        <v>187</v>
      </c>
      <c r="L1505">
        <v>30</v>
      </c>
      <c r="M1505" t="s">
        <v>163</v>
      </c>
      <c r="N1505" t="s">
        <v>188</v>
      </c>
      <c r="O1505">
        <v>30</v>
      </c>
      <c r="P1505" t="s">
        <v>163</v>
      </c>
      <c r="Q1505" t="s">
        <v>189</v>
      </c>
      <c r="R1505">
        <v>10</v>
      </c>
      <c r="S1505" t="s">
        <v>163</v>
      </c>
      <c r="T1505" t="s">
        <v>190</v>
      </c>
      <c r="U1505">
        <v>20</v>
      </c>
      <c r="V1505" t="s">
        <v>163</v>
      </c>
      <c r="W1505" t="s">
        <v>191</v>
      </c>
      <c r="X1505">
        <v>20</v>
      </c>
      <c r="Y1505" t="s">
        <v>163</v>
      </c>
      <c r="Z1505" t="s">
        <v>192</v>
      </c>
      <c r="AA1505">
        <v>20</v>
      </c>
      <c r="AB1505" t="s">
        <v>163</v>
      </c>
      <c r="AC1505" t="s">
        <v>193</v>
      </c>
      <c r="AD1505">
        <v>20</v>
      </c>
      <c r="AE1505" t="s">
        <v>163</v>
      </c>
      <c r="AF1505" t="s">
        <v>194</v>
      </c>
      <c r="AG1505">
        <v>115200</v>
      </c>
      <c r="AH1505" t="s">
        <v>163</v>
      </c>
      <c r="AI1505" t="s">
        <v>195</v>
      </c>
      <c r="AJ1505">
        <v>12000</v>
      </c>
      <c r="AK1505" t="s">
        <v>163</v>
      </c>
      <c r="AL1505" t="s">
        <v>196</v>
      </c>
      <c r="AM1505">
        <v>30000</v>
      </c>
      <c r="AN1505" t="s">
        <v>163</v>
      </c>
    </row>
    <row r="1506" spans="1:40">
      <c r="A1506" s="26">
        <v>41509.80911534722</v>
      </c>
      <c r="B1506" t="s">
        <v>129</v>
      </c>
      <c r="C1506" t="s">
        <v>152</v>
      </c>
      <c r="D1506" t="s">
        <v>1728</v>
      </c>
      <c r="E1506" t="s">
        <v>157</v>
      </c>
      <c r="F1506" t="s">
        <v>158</v>
      </c>
      <c r="G1506" t="s">
        <v>159</v>
      </c>
      <c r="H1506" t="s">
        <v>198</v>
      </c>
      <c r="I1506">
        <v>60</v>
      </c>
      <c r="J1506" t="s">
        <v>163</v>
      </c>
      <c r="K1506" t="s">
        <v>199</v>
      </c>
      <c r="L1506">
        <v>40</v>
      </c>
      <c r="M1506" t="s">
        <v>163</v>
      </c>
      <c r="N1506" t="s">
        <v>200</v>
      </c>
      <c r="O1506">
        <v>50</v>
      </c>
      <c r="P1506" t="s">
        <v>163</v>
      </c>
      <c r="Q1506" t="s">
        <v>201</v>
      </c>
      <c r="R1506">
        <v>40</v>
      </c>
      <c r="S1506" t="s">
        <v>163</v>
      </c>
      <c r="T1506" t="s">
        <v>202</v>
      </c>
      <c r="U1506">
        <v>60</v>
      </c>
      <c r="V1506" t="s">
        <v>163</v>
      </c>
      <c r="W1506" t="s">
        <v>203</v>
      </c>
      <c r="X1506">
        <v>50</v>
      </c>
      <c r="Y1506" t="s">
        <v>163</v>
      </c>
      <c r="Z1506" t="s">
        <v>204</v>
      </c>
      <c r="AA1506">
        <v>50</v>
      </c>
      <c r="AB1506" t="s">
        <v>163</v>
      </c>
      <c r="AC1506" t="s">
        <v>205</v>
      </c>
      <c r="AD1506">
        <v>35</v>
      </c>
      <c r="AE1506" t="s">
        <v>163</v>
      </c>
      <c r="AF1506" t="s">
        <v>206</v>
      </c>
      <c r="AG1506">
        <v>8</v>
      </c>
      <c r="AH1506" t="s">
        <v>163</v>
      </c>
      <c r="AI1506" t="s">
        <v>207</v>
      </c>
      <c r="AJ1506">
        <v>90</v>
      </c>
      <c r="AK1506" t="s">
        <v>163</v>
      </c>
      <c r="AL1506" t="s">
        <v>208</v>
      </c>
      <c r="AM1506">
        <v>1</v>
      </c>
      <c r="AN1506" t="s">
        <v>163</v>
      </c>
    </row>
    <row r="1507" spans="1:40">
      <c r="A1507" s="26">
        <v>41509.80911534722</v>
      </c>
      <c r="B1507" t="s">
        <v>129</v>
      </c>
      <c r="C1507" t="s">
        <v>152</v>
      </c>
      <c r="D1507" t="s">
        <v>1729</v>
      </c>
      <c r="E1507" t="s">
        <v>157</v>
      </c>
      <c r="F1507" t="s">
        <v>158</v>
      </c>
      <c r="G1507" t="s">
        <v>159</v>
      </c>
      <c r="H1507" t="s">
        <v>210</v>
      </c>
      <c r="I1507">
        <v>33</v>
      </c>
      <c r="J1507" t="s">
        <v>163</v>
      </c>
      <c r="K1507" t="s">
        <v>211</v>
      </c>
      <c r="L1507">
        <v>33</v>
      </c>
      <c r="M1507" t="s">
        <v>163</v>
      </c>
      <c r="N1507" t="s">
        <v>212</v>
      </c>
      <c r="O1507">
        <v>34</v>
      </c>
      <c r="P1507" t="s">
        <v>163</v>
      </c>
      <c r="Q1507" t="s">
        <v>190</v>
      </c>
      <c r="R1507">
        <v>20</v>
      </c>
      <c r="S1507" t="s">
        <v>163</v>
      </c>
      <c r="T1507" t="s">
        <v>191</v>
      </c>
      <c r="U1507">
        <v>20</v>
      </c>
      <c r="V1507" t="s">
        <v>163</v>
      </c>
      <c r="W1507" t="s">
        <v>192</v>
      </c>
      <c r="X1507">
        <v>20</v>
      </c>
      <c r="Y1507" t="s">
        <v>163</v>
      </c>
      <c r="Z1507" t="s">
        <v>213</v>
      </c>
      <c r="AA1507">
        <v>20</v>
      </c>
      <c r="AB1507" t="s">
        <v>163</v>
      </c>
      <c r="AC1507" t="s">
        <v>214</v>
      </c>
      <c r="AD1507">
        <v>20</v>
      </c>
      <c r="AE1507" t="s">
        <v>163</v>
      </c>
      <c r="AF1507" t="s">
        <v>215</v>
      </c>
      <c r="AG1507">
        <v>20</v>
      </c>
      <c r="AH1507" t="s">
        <v>163</v>
      </c>
      <c r="AI1507" t="s">
        <v>194</v>
      </c>
      <c r="AJ1507">
        <v>115200</v>
      </c>
      <c r="AK1507" t="s">
        <v>163</v>
      </c>
      <c r="AL1507" t="s">
        <v>195</v>
      </c>
      <c r="AM1507">
        <v>12000</v>
      </c>
      <c r="AN1507" t="s">
        <v>163</v>
      </c>
    </row>
    <row r="1508" spans="1:40">
      <c r="A1508" s="26">
        <v>41509.80911534722</v>
      </c>
      <c r="B1508" t="s">
        <v>129</v>
      </c>
      <c r="C1508" t="s">
        <v>152</v>
      </c>
      <c r="D1508" t="s">
        <v>1730</v>
      </c>
      <c r="E1508" t="s">
        <v>157</v>
      </c>
      <c r="F1508" t="s">
        <v>158</v>
      </c>
      <c r="G1508" t="s">
        <v>159</v>
      </c>
      <c r="H1508" t="s">
        <v>166</v>
      </c>
      <c r="I1508">
        <v>49</v>
      </c>
      <c r="J1508" t="s">
        <v>163</v>
      </c>
      <c r="K1508" t="s">
        <v>167</v>
      </c>
      <c r="L1508">
        <v>130</v>
      </c>
      <c r="M1508" t="s">
        <v>163</v>
      </c>
      <c r="N1508" t="s">
        <v>168</v>
      </c>
      <c r="O1508">
        <v>180</v>
      </c>
      <c r="P1508" t="s">
        <v>163</v>
      </c>
      <c r="Q1508" t="s">
        <v>169</v>
      </c>
      <c r="R1508">
        <v>140</v>
      </c>
      <c r="S1508" t="s">
        <v>163</v>
      </c>
      <c r="T1508" t="s">
        <v>170</v>
      </c>
      <c r="U1508">
        <v>80</v>
      </c>
      <c r="V1508" t="s">
        <v>163</v>
      </c>
      <c r="W1508" t="s">
        <v>171</v>
      </c>
      <c r="X1508">
        <v>101</v>
      </c>
      <c r="Y1508" t="s">
        <v>163</v>
      </c>
      <c r="Z1508" t="s">
        <v>172</v>
      </c>
      <c r="AA1508">
        <v>190</v>
      </c>
      <c r="AB1508" t="s">
        <v>163</v>
      </c>
      <c r="AC1508" t="s">
        <v>173</v>
      </c>
      <c r="AD1508">
        <v>20</v>
      </c>
      <c r="AE1508" t="s">
        <v>163</v>
      </c>
    </row>
    <row r="1509" spans="1:40">
      <c r="A1509" s="26">
        <v>41509.80911534722</v>
      </c>
      <c r="B1509" t="s">
        <v>129</v>
      </c>
      <c r="C1509" t="s">
        <v>152</v>
      </c>
      <c r="D1509" t="s">
        <v>1731</v>
      </c>
    </row>
    <row r="1510" spans="1:40">
      <c r="A1510" s="26">
        <v>41509.80911534722</v>
      </c>
      <c r="B1510" t="s">
        <v>129</v>
      </c>
      <c r="C1510" t="s">
        <v>152</v>
      </c>
      <c r="D1510" t="s">
        <v>1732</v>
      </c>
      <c r="E1510" t="s">
        <v>157</v>
      </c>
      <c r="F1510" t="s">
        <v>158</v>
      </c>
      <c r="G1510" t="s">
        <v>159</v>
      </c>
      <c r="H1510" t="s">
        <v>176</v>
      </c>
      <c r="I1510">
        <v>50</v>
      </c>
      <c r="J1510" t="s">
        <v>163</v>
      </c>
      <c r="K1510" t="s">
        <v>177</v>
      </c>
      <c r="L1510">
        <v>50</v>
      </c>
      <c r="M1510" t="s">
        <v>163</v>
      </c>
      <c r="N1510" t="s">
        <v>178</v>
      </c>
      <c r="O1510">
        <v>50</v>
      </c>
      <c r="P1510" t="s">
        <v>163</v>
      </c>
    </row>
    <row r="1511" spans="1:40">
      <c r="A1511" s="26">
        <v>41509.80911534722</v>
      </c>
      <c r="B1511" t="s">
        <v>129</v>
      </c>
      <c r="C1511" t="s">
        <v>152</v>
      </c>
      <c r="D1511" t="s">
        <v>1733</v>
      </c>
      <c r="E1511" t="s">
        <v>157</v>
      </c>
      <c r="F1511" t="s">
        <v>158</v>
      </c>
      <c r="G1511" t="s">
        <v>159</v>
      </c>
      <c r="H1511" t="s">
        <v>180</v>
      </c>
      <c r="I1511">
        <v>35</v>
      </c>
      <c r="J1511" t="s">
        <v>163</v>
      </c>
      <c r="K1511" t="s">
        <v>181</v>
      </c>
      <c r="L1511">
        <v>5</v>
      </c>
      <c r="M1511" t="s">
        <v>163</v>
      </c>
      <c r="N1511" t="s">
        <v>182</v>
      </c>
      <c r="O1511">
        <v>60</v>
      </c>
      <c r="P1511" t="s">
        <v>163</v>
      </c>
    </row>
    <row r="1512" spans="1:40">
      <c r="A1512" s="26">
        <v>41509.80911534722</v>
      </c>
      <c r="B1512" t="s">
        <v>129</v>
      </c>
      <c r="C1512" t="s">
        <v>152</v>
      </c>
      <c r="D1512" t="s">
        <v>1734</v>
      </c>
      <c r="E1512" t="s">
        <v>157</v>
      </c>
      <c r="F1512" t="s">
        <v>158</v>
      </c>
      <c r="G1512" t="s">
        <v>159</v>
      </c>
      <c r="H1512" t="s">
        <v>184</v>
      </c>
      <c r="I1512">
        <v>1</v>
      </c>
      <c r="J1512" t="s">
        <v>163</v>
      </c>
    </row>
    <row r="1513" spans="1:40">
      <c r="A1513" s="26">
        <v>41509.80911534722</v>
      </c>
      <c r="B1513" t="s">
        <v>129</v>
      </c>
      <c r="C1513" t="s">
        <v>152</v>
      </c>
      <c r="D1513" t="s">
        <v>1735</v>
      </c>
      <c r="E1513" t="s">
        <v>157</v>
      </c>
      <c r="F1513" t="s">
        <v>158</v>
      </c>
      <c r="G1513" t="s">
        <v>159</v>
      </c>
      <c r="H1513" t="s">
        <v>186</v>
      </c>
      <c r="I1513">
        <v>30</v>
      </c>
      <c r="J1513" t="s">
        <v>163</v>
      </c>
      <c r="K1513" t="s">
        <v>187</v>
      </c>
      <c r="L1513">
        <v>30</v>
      </c>
      <c r="M1513" t="s">
        <v>163</v>
      </c>
      <c r="N1513" t="s">
        <v>188</v>
      </c>
      <c r="O1513">
        <v>30</v>
      </c>
      <c r="P1513" t="s">
        <v>163</v>
      </c>
      <c r="Q1513" t="s">
        <v>189</v>
      </c>
      <c r="R1513">
        <v>10</v>
      </c>
      <c r="S1513" t="s">
        <v>163</v>
      </c>
      <c r="T1513" t="s">
        <v>190</v>
      </c>
      <c r="U1513">
        <v>20</v>
      </c>
      <c r="V1513" t="s">
        <v>163</v>
      </c>
      <c r="W1513" t="s">
        <v>191</v>
      </c>
      <c r="X1513">
        <v>20</v>
      </c>
      <c r="Y1513" t="s">
        <v>163</v>
      </c>
      <c r="Z1513" t="s">
        <v>192</v>
      </c>
      <c r="AA1513">
        <v>20</v>
      </c>
      <c r="AB1513" t="s">
        <v>163</v>
      </c>
      <c r="AC1513" t="s">
        <v>193</v>
      </c>
      <c r="AD1513">
        <v>20</v>
      </c>
      <c r="AE1513" t="s">
        <v>163</v>
      </c>
      <c r="AF1513" t="s">
        <v>194</v>
      </c>
      <c r="AG1513">
        <v>115200</v>
      </c>
      <c r="AH1513" t="s">
        <v>163</v>
      </c>
      <c r="AI1513" t="s">
        <v>195</v>
      </c>
      <c r="AJ1513">
        <v>12000</v>
      </c>
      <c r="AK1513" t="s">
        <v>163</v>
      </c>
      <c r="AL1513" t="s">
        <v>196</v>
      </c>
      <c r="AM1513">
        <v>30000</v>
      </c>
      <c r="AN1513" t="s">
        <v>163</v>
      </c>
    </row>
    <row r="1514" spans="1:40">
      <c r="A1514" s="26">
        <v>41509.80911534722</v>
      </c>
      <c r="B1514" t="s">
        <v>129</v>
      </c>
      <c r="C1514" t="s">
        <v>152</v>
      </c>
      <c r="D1514" t="s">
        <v>1736</v>
      </c>
      <c r="E1514" t="s">
        <v>157</v>
      </c>
      <c r="F1514" t="s">
        <v>158</v>
      </c>
      <c r="G1514" t="s">
        <v>159</v>
      </c>
      <c r="H1514" t="s">
        <v>198</v>
      </c>
      <c r="I1514">
        <v>60</v>
      </c>
      <c r="J1514" t="s">
        <v>163</v>
      </c>
      <c r="K1514" t="s">
        <v>199</v>
      </c>
      <c r="L1514">
        <v>40</v>
      </c>
      <c r="M1514" t="s">
        <v>163</v>
      </c>
      <c r="N1514" t="s">
        <v>200</v>
      </c>
      <c r="O1514">
        <v>50</v>
      </c>
      <c r="P1514" t="s">
        <v>163</v>
      </c>
      <c r="Q1514" t="s">
        <v>201</v>
      </c>
      <c r="R1514">
        <v>40</v>
      </c>
      <c r="S1514" t="s">
        <v>163</v>
      </c>
      <c r="T1514" t="s">
        <v>202</v>
      </c>
      <c r="U1514">
        <v>60</v>
      </c>
      <c r="V1514" t="s">
        <v>163</v>
      </c>
      <c r="W1514" t="s">
        <v>203</v>
      </c>
      <c r="X1514">
        <v>50</v>
      </c>
      <c r="Y1514" t="s">
        <v>163</v>
      </c>
      <c r="Z1514" t="s">
        <v>204</v>
      </c>
      <c r="AA1514">
        <v>50</v>
      </c>
      <c r="AB1514" t="s">
        <v>163</v>
      </c>
      <c r="AC1514" t="s">
        <v>205</v>
      </c>
      <c r="AD1514">
        <v>35</v>
      </c>
      <c r="AE1514" t="s">
        <v>163</v>
      </c>
      <c r="AF1514" t="s">
        <v>206</v>
      </c>
      <c r="AG1514">
        <v>8</v>
      </c>
      <c r="AH1514" t="s">
        <v>163</v>
      </c>
      <c r="AI1514" t="s">
        <v>207</v>
      </c>
      <c r="AJ1514">
        <v>90</v>
      </c>
      <c r="AK1514" t="s">
        <v>163</v>
      </c>
      <c r="AL1514" t="s">
        <v>208</v>
      </c>
      <c r="AM1514">
        <v>1</v>
      </c>
      <c r="AN1514" t="s">
        <v>163</v>
      </c>
    </row>
    <row r="1515" spans="1:40">
      <c r="A1515" s="26">
        <v>41509.80911534722</v>
      </c>
      <c r="B1515" t="s">
        <v>129</v>
      </c>
      <c r="C1515" t="s">
        <v>152</v>
      </c>
      <c r="D1515" t="s">
        <v>1737</v>
      </c>
      <c r="E1515" t="s">
        <v>157</v>
      </c>
      <c r="F1515" t="s">
        <v>158</v>
      </c>
      <c r="G1515" t="s">
        <v>159</v>
      </c>
      <c r="H1515" t="s">
        <v>210</v>
      </c>
      <c r="I1515">
        <v>33</v>
      </c>
      <c r="J1515" t="s">
        <v>163</v>
      </c>
      <c r="K1515" t="s">
        <v>211</v>
      </c>
      <c r="L1515">
        <v>33</v>
      </c>
      <c r="M1515" t="s">
        <v>163</v>
      </c>
      <c r="N1515" t="s">
        <v>212</v>
      </c>
      <c r="O1515">
        <v>34</v>
      </c>
      <c r="P1515" t="s">
        <v>163</v>
      </c>
      <c r="Q1515" t="s">
        <v>190</v>
      </c>
      <c r="R1515">
        <v>20</v>
      </c>
      <c r="S1515" t="s">
        <v>163</v>
      </c>
      <c r="T1515" t="s">
        <v>191</v>
      </c>
      <c r="U1515">
        <v>20</v>
      </c>
      <c r="V1515" t="s">
        <v>163</v>
      </c>
      <c r="W1515" t="s">
        <v>192</v>
      </c>
      <c r="X1515">
        <v>20</v>
      </c>
      <c r="Y1515" t="s">
        <v>163</v>
      </c>
      <c r="Z1515" t="s">
        <v>213</v>
      </c>
      <c r="AA1515">
        <v>20</v>
      </c>
      <c r="AB1515" t="s">
        <v>163</v>
      </c>
      <c r="AC1515" t="s">
        <v>214</v>
      </c>
      <c r="AD1515">
        <v>20</v>
      </c>
      <c r="AE1515" t="s">
        <v>163</v>
      </c>
      <c r="AF1515" t="s">
        <v>215</v>
      </c>
      <c r="AG1515">
        <v>20</v>
      </c>
      <c r="AH1515" t="s">
        <v>163</v>
      </c>
      <c r="AI1515" t="s">
        <v>194</v>
      </c>
      <c r="AJ1515">
        <v>115200</v>
      </c>
      <c r="AK1515" t="s">
        <v>163</v>
      </c>
      <c r="AL1515" t="s">
        <v>195</v>
      </c>
      <c r="AM1515">
        <v>12000</v>
      </c>
      <c r="AN1515" t="s">
        <v>163</v>
      </c>
    </row>
    <row r="1516" spans="1:40">
      <c r="A1516" s="26">
        <v>41509.80911534722</v>
      </c>
      <c r="B1516" t="s">
        <v>129</v>
      </c>
      <c r="C1516" t="s">
        <v>152</v>
      </c>
      <c r="D1516" t="s">
        <v>1738</v>
      </c>
      <c r="E1516" t="s">
        <v>157</v>
      </c>
      <c r="F1516" t="s">
        <v>158</v>
      </c>
      <c r="G1516" t="s">
        <v>159</v>
      </c>
      <c r="H1516" t="s">
        <v>166</v>
      </c>
      <c r="I1516">
        <v>49</v>
      </c>
      <c r="J1516" t="s">
        <v>163</v>
      </c>
      <c r="K1516" t="s">
        <v>167</v>
      </c>
      <c r="L1516">
        <v>130</v>
      </c>
      <c r="M1516" t="s">
        <v>163</v>
      </c>
      <c r="N1516" t="s">
        <v>168</v>
      </c>
      <c r="O1516">
        <v>180</v>
      </c>
      <c r="P1516" t="s">
        <v>163</v>
      </c>
      <c r="Q1516" t="s">
        <v>169</v>
      </c>
      <c r="R1516">
        <v>140</v>
      </c>
      <c r="S1516" t="s">
        <v>163</v>
      </c>
      <c r="T1516" t="s">
        <v>170</v>
      </c>
      <c r="U1516">
        <v>80</v>
      </c>
      <c r="V1516" t="s">
        <v>163</v>
      </c>
      <c r="W1516" t="s">
        <v>171</v>
      </c>
      <c r="X1516">
        <v>101</v>
      </c>
      <c r="Y1516" t="s">
        <v>163</v>
      </c>
      <c r="Z1516" t="s">
        <v>172</v>
      </c>
      <c r="AA1516">
        <v>190</v>
      </c>
      <c r="AB1516" t="s">
        <v>163</v>
      </c>
      <c r="AC1516" t="s">
        <v>173</v>
      </c>
      <c r="AD1516">
        <v>20</v>
      </c>
      <c r="AE1516" t="s">
        <v>163</v>
      </c>
    </row>
    <row r="1517" spans="1:40">
      <c r="A1517" s="26">
        <v>41509.80911534722</v>
      </c>
      <c r="B1517" t="s">
        <v>129</v>
      </c>
      <c r="C1517" t="s">
        <v>152</v>
      </c>
      <c r="D1517" t="s">
        <v>1739</v>
      </c>
    </row>
    <row r="1518" spans="1:40">
      <c r="A1518" s="26">
        <v>41509.80911534722</v>
      </c>
      <c r="B1518" t="s">
        <v>129</v>
      </c>
      <c r="C1518" t="s">
        <v>152</v>
      </c>
      <c r="D1518" t="s">
        <v>1740</v>
      </c>
      <c r="E1518" t="s">
        <v>157</v>
      </c>
      <c r="F1518" t="s">
        <v>158</v>
      </c>
      <c r="G1518" t="s">
        <v>159</v>
      </c>
      <c r="H1518" t="s">
        <v>176</v>
      </c>
      <c r="I1518">
        <v>50</v>
      </c>
      <c r="J1518" t="s">
        <v>163</v>
      </c>
      <c r="K1518" t="s">
        <v>177</v>
      </c>
      <c r="L1518">
        <v>50</v>
      </c>
      <c r="M1518" t="s">
        <v>163</v>
      </c>
      <c r="N1518" t="s">
        <v>178</v>
      </c>
      <c r="O1518">
        <v>50</v>
      </c>
      <c r="P1518" t="s">
        <v>163</v>
      </c>
    </row>
    <row r="1519" spans="1:40">
      <c r="A1519" s="26">
        <v>41509.80911534722</v>
      </c>
      <c r="B1519" t="s">
        <v>129</v>
      </c>
      <c r="C1519" t="s">
        <v>152</v>
      </c>
      <c r="D1519" t="s">
        <v>1741</v>
      </c>
      <c r="E1519" t="s">
        <v>157</v>
      </c>
      <c r="F1519" t="s">
        <v>158</v>
      </c>
      <c r="G1519" t="s">
        <v>159</v>
      </c>
      <c r="H1519" t="s">
        <v>180</v>
      </c>
      <c r="I1519">
        <v>35</v>
      </c>
      <c r="J1519" t="s">
        <v>163</v>
      </c>
      <c r="K1519" t="s">
        <v>181</v>
      </c>
      <c r="L1519">
        <v>5</v>
      </c>
      <c r="M1519" t="s">
        <v>163</v>
      </c>
      <c r="N1519" t="s">
        <v>182</v>
      </c>
      <c r="O1519">
        <v>60</v>
      </c>
      <c r="P1519" t="s">
        <v>163</v>
      </c>
    </row>
    <row r="1520" spans="1:40">
      <c r="A1520" s="26">
        <v>41509.80911534722</v>
      </c>
      <c r="B1520" t="s">
        <v>129</v>
      </c>
      <c r="C1520" t="s">
        <v>152</v>
      </c>
      <c r="D1520" t="s">
        <v>1742</v>
      </c>
      <c r="E1520" t="s">
        <v>157</v>
      </c>
      <c r="F1520" t="s">
        <v>158</v>
      </c>
      <c r="G1520" t="s">
        <v>159</v>
      </c>
      <c r="H1520" t="s">
        <v>184</v>
      </c>
      <c r="I1520">
        <v>1</v>
      </c>
      <c r="J1520" t="s">
        <v>163</v>
      </c>
    </row>
    <row r="1521" spans="1:40">
      <c r="A1521" s="26">
        <v>41509.80911534722</v>
      </c>
      <c r="B1521" t="s">
        <v>129</v>
      </c>
      <c r="C1521" t="s">
        <v>152</v>
      </c>
      <c r="D1521" t="s">
        <v>1743</v>
      </c>
      <c r="E1521" t="s">
        <v>157</v>
      </c>
      <c r="F1521" t="s">
        <v>158</v>
      </c>
      <c r="G1521" t="s">
        <v>159</v>
      </c>
      <c r="H1521" t="s">
        <v>186</v>
      </c>
      <c r="I1521">
        <v>30</v>
      </c>
      <c r="J1521" t="s">
        <v>163</v>
      </c>
      <c r="K1521" t="s">
        <v>187</v>
      </c>
      <c r="L1521">
        <v>30</v>
      </c>
      <c r="M1521" t="s">
        <v>163</v>
      </c>
      <c r="N1521" t="s">
        <v>188</v>
      </c>
      <c r="O1521">
        <v>30</v>
      </c>
      <c r="P1521" t="s">
        <v>163</v>
      </c>
      <c r="Q1521" t="s">
        <v>189</v>
      </c>
      <c r="R1521">
        <v>10</v>
      </c>
      <c r="S1521" t="s">
        <v>163</v>
      </c>
      <c r="T1521" t="s">
        <v>190</v>
      </c>
      <c r="U1521">
        <v>20</v>
      </c>
      <c r="V1521" t="s">
        <v>163</v>
      </c>
      <c r="W1521" t="s">
        <v>191</v>
      </c>
      <c r="X1521">
        <v>20</v>
      </c>
      <c r="Y1521" t="s">
        <v>163</v>
      </c>
      <c r="Z1521" t="s">
        <v>192</v>
      </c>
      <c r="AA1521">
        <v>20</v>
      </c>
      <c r="AB1521" t="s">
        <v>163</v>
      </c>
      <c r="AC1521" t="s">
        <v>193</v>
      </c>
      <c r="AD1521">
        <v>20</v>
      </c>
      <c r="AE1521" t="s">
        <v>163</v>
      </c>
      <c r="AF1521" t="s">
        <v>194</v>
      </c>
      <c r="AG1521">
        <v>115200</v>
      </c>
      <c r="AH1521" t="s">
        <v>163</v>
      </c>
      <c r="AI1521" t="s">
        <v>195</v>
      </c>
      <c r="AJ1521">
        <v>12000</v>
      </c>
      <c r="AK1521" t="s">
        <v>163</v>
      </c>
      <c r="AL1521" t="s">
        <v>196</v>
      </c>
      <c r="AM1521">
        <v>30000</v>
      </c>
      <c r="AN1521" t="s">
        <v>163</v>
      </c>
    </row>
    <row r="1522" spans="1:40">
      <c r="A1522" s="26">
        <v>41509.80911534722</v>
      </c>
      <c r="B1522" t="s">
        <v>129</v>
      </c>
      <c r="C1522" t="s">
        <v>152</v>
      </c>
      <c r="D1522" t="s">
        <v>1744</v>
      </c>
      <c r="E1522" t="s">
        <v>157</v>
      </c>
      <c r="F1522" t="s">
        <v>158</v>
      </c>
      <c r="G1522" t="s">
        <v>159</v>
      </c>
      <c r="H1522" t="s">
        <v>198</v>
      </c>
      <c r="I1522">
        <v>60</v>
      </c>
      <c r="J1522" t="s">
        <v>163</v>
      </c>
      <c r="K1522" t="s">
        <v>199</v>
      </c>
      <c r="L1522">
        <v>40</v>
      </c>
      <c r="M1522" t="s">
        <v>163</v>
      </c>
      <c r="N1522" t="s">
        <v>200</v>
      </c>
      <c r="O1522">
        <v>50</v>
      </c>
      <c r="P1522" t="s">
        <v>163</v>
      </c>
      <c r="Q1522" t="s">
        <v>201</v>
      </c>
      <c r="R1522">
        <v>40</v>
      </c>
      <c r="S1522" t="s">
        <v>163</v>
      </c>
      <c r="T1522" t="s">
        <v>202</v>
      </c>
      <c r="U1522">
        <v>60</v>
      </c>
      <c r="V1522" t="s">
        <v>163</v>
      </c>
      <c r="W1522" t="s">
        <v>203</v>
      </c>
      <c r="X1522">
        <v>50</v>
      </c>
      <c r="Y1522" t="s">
        <v>163</v>
      </c>
      <c r="Z1522" t="s">
        <v>204</v>
      </c>
      <c r="AA1522">
        <v>50</v>
      </c>
      <c r="AB1522" t="s">
        <v>163</v>
      </c>
      <c r="AC1522" t="s">
        <v>205</v>
      </c>
      <c r="AD1522">
        <v>35</v>
      </c>
      <c r="AE1522" t="s">
        <v>163</v>
      </c>
      <c r="AF1522" t="s">
        <v>206</v>
      </c>
      <c r="AG1522">
        <v>8</v>
      </c>
      <c r="AH1522" t="s">
        <v>163</v>
      </c>
      <c r="AI1522" t="s">
        <v>207</v>
      </c>
      <c r="AJ1522">
        <v>90</v>
      </c>
      <c r="AK1522" t="s">
        <v>163</v>
      </c>
      <c r="AL1522" t="s">
        <v>208</v>
      </c>
      <c r="AM1522">
        <v>1</v>
      </c>
      <c r="AN1522" t="s">
        <v>163</v>
      </c>
    </row>
    <row r="1523" spans="1:40">
      <c r="A1523" s="26">
        <v>41509.80911534722</v>
      </c>
      <c r="B1523" t="s">
        <v>129</v>
      </c>
      <c r="C1523" t="s">
        <v>152</v>
      </c>
      <c r="D1523" t="s">
        <v>1745</v>
      </c>
      <c r="E1523" t="s">
        <v>157</v>
      </c>
      <c r="F1523" t="s">
        <v>158</v>
      </c>
      <c r="G1523" t="s">
        <v>159</v>
      </c>
      <c r="H1523" t="s">
        <v>210</v>
      </c>
      <c r="I1523">
        <v>33</v>
      </c>
      <c r="J1523" t="s">
        <v>163</v>
      </c>
      <c r="K1523" t="s">
        <v>211</v>
      </c>
      <c r="L1523">
        <v>33</v>
      </c>
      <c r="M1523" t="s">
        <v>163</v>
      </c>
      <c r="N1523" t="s">
        <v>212</v>
      </c>
      <c r="O1523">
        <v>34</v>
      </c>
      <c r="P1523" t="s">
        <v>163</v>
      </c>
      <c r="Q1523" t="s">
        <v>190</v>
      </c>
      <c r="R1523">
        <v>20</v>
      </c>
      <c r="S1523" t="s">
        <v>163</v>
      </c>
      <c r="T1523" t="s">
        <v>191</v>
      </c>
      <c r="U1523">
        <v>20</v>
      </c>
      <c r="V1523" t="s">
        <v>163</v>
      </c>
      <c r="W1523" t="s">
        <v>192</v>
      </c>
      <c r="X1523">
        <v>20</v>
      </c>
      <c r="Y1523" t="s">
        <v>163</v>
      </c>
      <c r="Z1523" t="s">
        <v>213</v>
      </c>
      <c r="AA1523">
        <v>20</v>
      </c>
      <c r="AB1523" t="s">
        <v>163</v>
      </c>
      <c r="AC1523" t="s">
        <v>214</v>
      </c>
      <c r="AD1523">
        <v>20</v>
      </c>
      <c r="AE1523" t="s">
        <v>163</v>
      </c>
      <c r="AF1523" t="s">
        <v>215</v>
      </c>
      <c r="AG1523">
        <v>20</v>
      </c>
      <c r="AH1523" t="s">
        <v>163</v>
      </c>
      <c r="AI1523" t="s">
        <v>194</v>
      </c>
      <c r="AJ1523">
        <v>115200</v>
      </c>
      <c r="AK1523" t="s">
        <v>163</v>
      </c>
      <c r="AL1523" t="s">
        <v>195</v>
      </c>
      <c r="AM1523">
        <v>12000</v>
      </c>
      <c r="AN1523" t="s">
        <v>163</v>
      </c>
    </row>
    <row r="1524" spans="1:40">
      <c r="A1524" s="26">
        <v>41509.80911534722</v>
      </c>
      <c r="B1524" t="s">
        <v>129</v>
      </c>
      <c r="C1524" t="s">
        <v>152</v>
      </c>
      <c r="D1524" t="s">
        <v>1746</v>
      </c>
      <c r="E1524" t="s">
        <v>157</v>
      </c>
      <c r="F1524" t="s">
        <v>158</v>
      </c>
      <c r="G1524" t="s">
        <v>159</v>
      </c>
      <c r="H1524" t="s">
        <v>166</v>
      </c>
      <c r="I1524">
        <v>49</v>
      </c>
      <c r="J1524" t="s">
        <v>163</v>
      </c>
      <c r="K1524" t="s">
        <v>167</v>
      </c>
      <c r="L1524">
        <v>130</v>
      </c>
      <c r="M1524" t="s">
        <v>163</v>
      </c>
      <c r="N1524" t="s">
        <v>168</v>
      </c>
      <c r="O1524">
        <v>180</v>
      </c>
      <c r="P1524" t="s">
        <v>163</v>
      </c>
      <c r="Q1524" t="s">
        <v>169</v>
      </c>
      <c r="R1524">
        <v>140</v>
      </c>
      <c r="S1524" t="s">
        <v>163</v>
      </c>
      <c r="T1524" t="s">
        <v>170</v>
      </c>
      <c r="U1524">
        <v>80</v>
      </c>
      <c r="V1524" t="s">
        <v>163</v>
      </c>
      <c r="W1524" t="s">
        <v>171</v>
      </c>
      <c r="X1524">
        <v>101</v>
      </c>
      <c r="Y1524" t="s">
        <v>163</v>
      </c>
      <c r="Z1524" t="s">
        <v>172</v>
      </c>
      <c r="AA1524">
        <v>190</v>
      </c>
      <c r="AB1524" t="s">
        <v>163</v>
      </c>
      <c r="AC1524" t="s">
        <v>173</v>
      </c>
      <c r="AD1524">
        <v>20</v>
      </c>
      <c r="AE1524" t="s">
        <v>163</v>
      </c>
    </row>
    <row r="1525" spans="1:40">
      <c r="A1525" s="26">
        <v>41509.80911534722</v>
      </c>
      <c r="B1525" t="s">
        <v>129</v>
      </c>
      <c r="C1525" t="s">
        <v>152</v>
      </c>
      <c r="D1525" t="s">
        <v>1747</v>
      </c>
    </row>
    <row r="1526" spans="1:40">
      <c r="A1526" s="26">
        <v>41509.80911534722</v>
      </c>
      <c r="B1526" t="s">
        <v>129</v>
      </c>
      <c r="C1526" t="s">
        <v>267</v>
      </c>
      <c r="D1526" t="s">
        <v>1748</v>
      </c>
      <c r="E1526" t="s">
        <v>157</v>
      </c>
      <c r="F1526" t="s">
        <v>158</v>
      </c>
      <c r="G1526" t="s">
        <v>159</v>
      </c>
      <c r="H1526" t="s">
        <v>180</v>
      </c>
      <c r="I1526">
        <v>35</v>
      </c>
      <c r="J1526" t="s">
        <v>163</v>
      </c>
      <c r="K1526" t="s">
        <v>181</v>
      </c>
      <c r="L1526">
        <v>5</v>
      </c>
      <c r="M1526" t="s">
        <v>163</v>
      </c>
      <c r="N1526" t="s">
        <v>182</v>
      </c>
      <c r="O1526">
        <v>60</v>
      </c>
      <c r="P1526" t="s">
        <v>163</v>
      </c>
    </row>
    <row r="1527" spans="1:40">
      <c r="A1527" s="26">
        <v>41509.80911534722</v>
      </c>
      <c r="B1527" t="s">
        <v>129</v>
      </c>
      <c r="C1527" t="s">
        <v>267</v>
      </c>
      <c r="D1527" t="s">
        <v>1749</v>
      </c>
      <c r="E1527" t="s">
        <v>157</v>
      </c>
      <c r="F1527" t="s">
        <v>158</v>
      </c>
      <c r="G1527" t="s">
        <v>159</v>
      </c>
      <c r="H1527" t="s">
        <v>184</v>
      </c>
      <c r="I1527">
        <v>1</v>
      </c>
      <c r="J1527" t="s">
        <v>163</v>
      </c>
    </row>
    <row r="1528" spans="1:40">
      <c r="A1528" s="26">
        <v>41509.80911534722</v>
      </c>
      <c r="B1528" t="s">
        <v>129</v>
      </c>
      <c r="C1528" t="s">
        <v>267</v>
      </c>
      <c r="D1528" t="s">
        <v>1750</v>
      </c>
      <c r="E1528" t="s">
        <v>157</v>
      </c>
      <c r="F1528" t="s">
        <v>158</v>
      </c>
      <c r="G1528" t="s">
        <v>159</v>
      </c>
      <c r="H1528" t="s">
        <v>186</v>
      </c>
      <c r="I1528">
        <v>30</v>
      </c>
      <c r="J1528" t="s">
        <v>163</v>
      </c>
      <c r="K1528" t="s">
        <v>187</v>
      </c>
      <c r="L1528">
        <v>30</v>
      </c>
      <c r="M1528" t="s">
        <v>163</v>
      </c>
      <c r="N1528" t="s">
        <v>188</v>
      </c>
      <c r="O1528">
        <v>30</v>
      </c>
      <c r="P1528" t="s">
        <v>163</v>
      </c>
      <c r="Q1528" t="s">
        <v>189</v>
      </c>
      <c r="R1528">
        <v>10</v>
      </c>
      <c r="S1528" t="s">
        <v>163</v>
      </c>
      <c r="T1528" t="s">
        <v>190</v>
      </c>
      <c r="U1528">
        <v>20</v>
      </c>
      <c r="V1528" t="s">
        <v>163</v>
      </c>
      <c r="W1528" t="s">
        <v>191</v>
      </c>
      <c r="X1528">
        <v>20</v>
      </c>
      <c r="Y1528" t="s">
        <v>163</v>
      </c>
      <c r="Z1528" t="s">
        <v>192</v>
      </c>
      <c r="AA1528">
        <v>20</v>
      </c>
      <c r="AB1528" t="s">
        <v>163</v>
      </c>
      <c r="AC1528" t="s">
        <v>193</v>
      </c>
      <c r="AD1528">
        <v>20</v>
      </c>
      <c r="AE1528" t="s">
        <v>163</v>
      </c>
      <c r="AF1528" t="s">
        <v>194</v>
      </c>
      <c r="AG1528">
        <v>115200</v>
      </c>
      <c r="AH1528" t="s">
        <v>163</v>
      </c>
      <c r="AI1528" t="s">
        <v>195</v>
      </c>
      <c r="AJ1528">
        <v>12000</v>
      </c>
      <c r="AK1528" t="s">
        <v>163</v>
      </c>
      <c r="AL1528" t="s">
        <v>196</v>
      </c>
      <c r="AM1528">
        <v>30000</v>
      </c>
      <c r="AN1528" t="s">
        <v>163</v>
      </c>
    </row>
    <row r="1529" spans="1:40">
      <c r="A1529" s="26">
        <v>41509.80911534722</v>
      </c>
      <c r="B1529" t="s">
        <v>129</v>
      </c>
      <c r="C1529" t="s">
        <v>267</v>
      </c>
      <c r="D1529" t="s">
        <v>1751</v>
      </c>
      <c r="E1529" t="s">
        <v>157</v>
      </c>
      <c r="F1529" t="s">
        <v>158</v>
      </c>
      <c r="G1529" t="s">
        <v>159</v>
      </c>
      <c r="H1529" t="s">
        <v>198</v>
      </c>
      <c r="I1529">
        <v>60</v>
      </c>
      <c r="J1529" t="s">
        <v>163</v>
      </c>
      <c r="K1529" t="s">
        <v>199</v>
      </c>
      <c r="L1529">
        <v>40</v>
      </c>
      <c r="M1529" t="s">
        <v>163</v>
      </c>
      <c r="N1529" t="s">
        <v>200</v>
      </c>
      <c r="O1529">
        <v>50</v>
      </c>
      <c r="P1529" t="s">
        <v>163</v>
      </c>
      <c r="Q1529" t="s">
        <v>201</v>
      </c>
      <c r="R1529">
        <v>40</v>
      </c>
      <c r="S1529" t="s">
        <v>163</v>
      </c>
      <c r="T1529" t="s">
        <v>202</v>
      </c>
      <c r="U1529">
        <v>60</v>
      </c>
      <c r="V1529" t="s">
        <v>163</v>
      </c>
      <c r="W1529" t="s">
        <v>203</v>
      </c>
      <c r="X1529">
        <v>50</v>
      </c>
      <c r="Y1529" t="s">
        <v>163</v>
      </c>
      <c r="Z1529" t="s">
        <v>204</v>
      </c>
      <c r="AA1529">
        <v>50</v>
      </c>
      <c r="AB1529" t="s">
        <v>163</v>
      </c>
      <c r="AC1529" t="s">
        <v>205</v>
      </c>
      <c r="AD1529">
        <v>35</v>
      </c>
      <c r="AE1529" t="s">
        <v>163</v>
      </c>
      <c r="AF1529" t="s">
        <v>206</v>
      </c>
      <c r="AG1529">
        <v>8</v>
      </c>
      <c r="AH1529" t="s">
        <v>163</v>
      </c>
      <c r="AI1529" t="s">
        <v>207</v>
      </c>
      <c r="AJ1529">
        <v>90</v>
      </c>
      <c r="AK1529" t="s">
        <v>163</v>
      </c>
      <c r="AL1529" t="s">
        <v>208</v>
      </c>
      <c r="AM1529">
        <v>1</v>
      </c>
      <c r="AN1529" t="s">
        <v>163</v>
      </c>
    </row>
    <row r="1530" spans="1:40">
      <c r="A1530" s="26">
        <v>41509.80911534722</v>
      </c>
      <c r="B1530" t="s">
        <v>129</v>
      </c>
      <c r="C1530" t="s">
        <v>267</v>
      </c>
      <c r="D1530" t="s">
        <v>1752</v>
      </c>
      <c r="E1530" t="s">
        <v>157</v>
      </c>
      <c r="F1530" t="s">
        <v>158</v>
      </c>
      <c r="G1530" t="s">
        <v>159</v>
      </c>
      <c r="H1530" t="s">
        <v>210</v>
      </c>
      <c r="I1530">
        <v>33</v>
      </c>
      <c r="J1530" t="s">
        <v>163</v>
      </c>
      <c r="K1530" t="s">
        <v>211</v>
      </c>
      <c r="L1530">
        <v>33</v>
      </c>
      <c r="M1530" t="s">
        <v>163</v>
      </c>
      <c r="N1530" t="s">
        <v>212</v>
      </c>
      <c r="O1530">
        <v>34</v>
      </c>
      <c r="P1530" t="s">
        <v>163</v>
      </c>
      <c r="Q1530" t="s">
        <v>190</v>
      </c>
      <c r="R1530">
        <v>20</v>
      </c>
      <c r="S1530" t="s">
        <v>163</v>
      </c>
      <c r="T1530" t="s">
        <v>191</v>
      </c>
      <c r="U1530">
        <v>20</v>
      </c>
      <c r="V1530" t="s">
        <v>163</v>
      </c>
      <c r="W1530" t="s">
        <v>192</v>
      </c>
      <c r="X1530">
        <v>20</v>
      </c>
      <c r="Y1530" t="s">
        <v>163</v>
      </c>
      <c r="Z1530" t="s">
        <v>213</v>
      </c>
      <c r="AA1530">
        <v>20</v>
      </c>
      <c r="AB1530" t="s">
        <v>163</v>
      </c>
      <c r="AC1530" t="s">
        <v>214</v>
      </c>
      <c r="AD1530">
        <v>20</v>
      </c>
      <c r="AE1530" t="s">
        <v>163</v>
      </c>
      <c r="AF1530" t="s">
        <v>215</v>
      </c>
      <c r="AG1530">
        <v>20</v>
      </c>
      <c r="AH1530" t="s">
        <v>163</v>
      </c>
      <c r="AI1530" t="s">
        <v>194</v>
      </c>
      <c r="AJ1530">
        <v>115200</v>
      </c>
      <c r="AK1530" t="s">
        <v>163</v>
      </c>
      <c r="AL1530" t="s">
        <v>195</v>
      </c>
      <c r="AM1530">
        <v>12000</v>
      </c>
      <c r="AN1530" t="s">
        <v>163</v>
      </c>
    </row>
    <row r="1531" spans="1:40">
      <c r="A1531" s="26">
        <v>41509.80911534722</v>
      </c>
      <c r="B1531" t="s">
        <v>129</v>
      </c>
      <c r="C1531" t="s">
        <v>267</v>
      </c>
      <c r="D1531" t="s">
        <v>1753</v>
      </c>
      <c r="E1531" t="s">
        <v>157</v>
      </c>
      <c r="F1531" t="s">
        <v>158</v>
      </c>
      <c r="G1531" t="s">
        <v>159</v>
      </c>
      <c r="H1531" t="s">
        <v>166</v>
      </c>
      <c r="I1531">
        <v>49</v>
      </c>
      <c r="J1531" t="s">
        <v>163</v>
      </c>
      <c r="K1531" t="s">
        <v>167</v>
      </c>
      <c r="L1531">
        <v>130</v>
      </c>
      <c r="M1531" t="s">
        <v>163</v>
      </c>
      <c r="N1531" t="s">
        <v>168</v>
      </c>
      <c r="O1531">
        <v>180</v>
      </c>
      <c r="P1531" t="s">
        <v>163</v>
      </c>
      <c r="Q1531" t="s">
        <v>169</v>
      </c>
      <c r="R1531">
        <v>140</v>
      </c>
      <c r="S1531" t="s">
        <v>163</v>
      </c>
      <c r="T1531" t="s">
        <v>170</v>
      </c>
      <c r="U1531">
        <v>80</v>
      </c>
      <c r="V1531" t="s">
        <v>163</v>
      </c>
      <c r="W1531" t="s">
        <v>171</v>
      </c>
      <c r="X1531">
        <v>101</v>
      </c>
      <c r="Y1531" t="s">
        <v>163</v>
      </c>
      <c r="Z1531" t="s">
        <v>172</v>
      </c>
      <c r="AA1531">
        <v>190</v>
      </c>
      <c r="AB1531" t="s">
        <v>163</v>
      </c>
      <c r="AC1531" t="s">
        <v>173</v>
      </c>
      <c r="AD1531">
        <v>20</v>
      </c>
      <c r="AE1531" t="s">
        <v>163</v>
      </c>
    </row>
    <row r="1532" spans="1:40">
      <c r="A1532" s="26">
        <v>41509.80911534722</v>
      </c>
      <c r="B1532" t="s">
        <v>129</v>
      </c>
      <c r="C1532" t="s">
        <v>267</v>
      </c>
      <c r="D1532" t="s">
        <v>1754</v>
      </c>
    </row>
    <row r="1533" spans="1:40">
      <c r="A1533" s="26">
        <v>41509.80911534722</v>
      </c>
      <c r="B1533" t="s">
        <v>129</v>
      </c>
      <c r="C1533" t="s">
        <v>265</v>
      </c>
      <c r="D1533" t="s">
        <v>1755</v>
      </c>
      <c r="E1533" t="s">
        <v>157</v>
      </c>
      <c r="F1533" t="s">
        <v>158</v>
      </c>
      <c r="G1533" t="s">
        <v>159</v>
      </c>
      <c r="H1533" t="s">
        <v>176</v>
      </c>
      <c r="I1533">
        <v>50</v>
      </c>
      <c r="J1533" t="s">
        <v>163</v>
      </c>
      <c r="K1533" t="s">
        <v>177</v>
      </c>
      <c r="L1533">
        <v>50</v>
      </c>
      <c r="M1533" t="s">
        <v>163</v>
      </c>
      <c r="N1533" t="s">
        <v>178</v>
      </c>
      <c r="O1533">
        <v>50</v>
      </c>
      <c r="P1533" t="s">
        <v>163</v>
      </c>
    </row>
    <row r="1534" spans="1:40">
      <c r="A1534" s="26">
        <v>41509.80911534722</v>
      </c>
      <c r="B1534" t="s">
        <v>129</v>
      </c>
      <c r="C1534" t="s">
        <v>265</v>
      </c>
      <c r="D1534" t="s">
        <v>1756</v>
      </c>
      <c r="E1534" t="s">
        <v>157</v>
      </c>
      <c r="F1534" t="s">
        <v>158</v>
      </c>
      <c r="G1534" t="s">
        <v>159</v>
      </c>
      <c r="H1534" t="s">
        <v>180</v>
      </c>
      <c r="I1534">
        <v>35</v>
      </c>
      <c r="J1534" t="s">
        <v>163</v>
      </c>
      <c r="K1534" t="s">
        <v>181</v>
      </c>
      <c r="L1534">
        <v>5</v>
      </c>
      <c r="M1534" t="s">
        <v>163</v>
      </c>
      <c r="N1534" t="s">
        <v>182</v>
      </c>
      <c r="O1534">
        <v>60</v>
      </c>
      <c r="P1534" t="s">
        <v>163</v>
      </c>
    </row>
    <row r="1535" spans="1:40">
      <c r="A1535" s="26">
        <v>41509.80911534722</v>
      </c>
      <c r="B1535" t="s">
        <v>129</v>
      </c>
      <c r="C1535" t="s">
        <v>265</v>
      </c>
      <c r="D1535" t="s">
        <v>1757</v>
      </c>
      <c r="E1535" t="s">
        <v>157</v>
      </c>
      <c r="F1535" t="s">
        <v>158</v>
      </c>
      <c r="G1535" t="s">
        <v>159</v>
      </c>
      <c r="H1535" t="s">
        <v>184</v>
      </c>
      <c r="I1535">
        <v>1</v>
      </c>
      <c r="J1535" t="s">
        <v>163</v>
      </c>
    </row>
    <row r="1536" spans="1:40">
      <c r="A1536" s="26">
        <v>41509.80911534722</v>
      </c>
      <c r="B1536" t="s">
        <v>129</v>
      </c>
      <c r="C1536" t="s">
        <v>265</v>
      </c>
      <c r="D1536" t="s">
        <v>1758</v>
      </c>
      <c r="E1536" t="s">
        <v>157</v>
      </c>
      <c r="F1536" t="s">
        <v>158</v>
      </c>
      <c r="G1536" t="s">
        <v>159</v>
      </c>
      <c r="H1536" t="s">
        <v>186</v>
      </c>
      <c r="I1536">
        <v>30</v>
      </c>
      <c r="J1536" t="s">
        <v>163</v>
      </c>
      <c r="K1536" t="s">
        <v>187</v>
      </c>
      <c r="L1536">
        <v>30</v>
      </c>
      <c r="M1536" t="s">
        <v>163</v>
      </c>
      <c r="N1536" t="s">
        <v>188</v>
      </c>
      <c r="O1536">
        <v>30</v>
      </c>
      <c r="P1536" t="s">
        <v>163</v>
      </c>
      <c r="Q1536" t="s">
        <v>189</v>
      </c>
      <c r="R1536">
        <v>10</v>
      </c>
      <c r="S1536" t="s">
        <v>163</v>
      </c>
      <c r="T1536" t="s">
        <v>190</v>
      </c>
      <c r="U1536">
        <v>20</v>
      </c>
      <c r="V1536" t="s">
        <v>163</v>
      </c>
      <c r="W1536" t="s">
        <v>191</v>
      </c>
      <c r="X1536">
        <v>20</v>
      </c>
      <c r="Y1536" t="s">
        <v>163</v>
      </c>
      <c r="Z1536" t="s">
        <v>192</v>
      </c>
      <c r="AA1536">
        <v>20</v>
      </c>
      <c r="AB1536" t="s">
        <v>163</v>
      </c>
      <c r="AC1536" t="s">
        <v>193</v>
      </c>
      <c r="AD1536">
        <v>20</v>
      </c>
      <c r="AE1536" t="s">
        <v>163</v>
      </c>
      <c r="AF1536" t="s">
        <v>194</v>
      </c>
      <c r="AG1536">
        <v>115200</v>
      </c>
      <c r="AH1536" t="s">
        <v>163</v>
      </c>
      <c r="AI1536" t="s">
        <v>195</v>
      </c>
      <c r="AJ1536">
        <v>12000</v>
      </c>
      <c r="AK1536" t="s">
        <v>163</v>
      </c>
      <c r="AL1536" t="s">
        <v>196</v>
      </c>
      <c r="AM1536">
        <v>30000</v>
      </c>
      <c r="AN1536" t="s">
        <v>163</v>
      </c>
    </row>
    <row r="1537" spans="1:40">
      <c r="A1537" s="26">
        <v>41509.80911534722</v>
      </c>
      <c r="B1537" t="s">
        <v>129</v>
      </c>
      <c r="C1537" t="s">
        <v>265</v>
      </c>
      <c r="D1537" t="s">
        <v>1759</v>
      </c>
      <c r="E1537" t="s">
        <v>157</v>
      </c>
      <c r="F1537" t="s">
        <v>158</v>
      </c>
      <c r="G1537" t="s">
        <v>159</v>
      </c>
      <c r="H1537" t="s">
        <v>198</v>
      </c>
      <c r="I1537">
        <v>60</v>
      </c>
      <c r="J1537" t="s">
        <v>163</v>
      </c>
      <c r="K1537" t="s">
        <v>199</v>
      </c>
      <c r="L1537">
        <v>40</v>
      </c>
      <c r="M1537" t="s">
        <v>163</v>
      </c>
      <c r="N1537" t="s">
        <v>200</v>
      </c>
      <c r="O1537">
        <v>50</v>
      </c>
      <c r="P1537" t="s">
        <v>163</v>
      </c>
      <c r="Q1537" t="s">
        <v>201</v>
      </c>
      <c r="R1537">
        <v>40</v>
      </c>
      <c r="S1537" t="s">
        <v>163</v>
      </c>
      <c r="T1537" t="s">
        <v>202</v>
      </c>
      <c r="U1537">
        <v>60</v>
      </c>
      <c r="V1537" t="s">
        <v>163</v>
      </c>
      <c r="W1537" t="s">
        <v>203</v>
      </c>
      <c r="X1537">
        <v>50</v>
      </c>
      <c r="Y1537" t="s">
        <v>163</v>
      </c>
      <c r="Z1537" t="s">
        <v>204</v>
      </c>
      <c r="AA1537">
        <v>50</v>
      </c>
      <c r="AB1537" t="s">
        <v>163</v>
      </c>
      <c r="AC1537" t="s">
        <v>205</v>
      </c>
      <c r="AD1537">
        <v>35</v>
      </c>
      <c r="AE1537" t="s">
        <v>163</v>
      </c>
      <c r="AF1537" t="s">
        <v>206</v>
      </c>
      <c r="AG1537">
        <v>8</v>
      </c>
      <c r="AH1537" t="s">
        <v>163</v>
      </c>
      <c r="AI1537" t="s">
        <v>207</v>
      </c>
      <c r="AJ1537">
        <v>90</v>
      </c>
      <c r="AK1537" t="s">
        <v>163</v>
      </c>
      <c r="AL1537" t="s">
        <v>208</v>
      </c>
      <c r="AM1537">
        <v>1</v>
      </c>
      <c r="AN1537" t="s">
        <v>163</v>
      </c>
    </row>
    <row r="1538" spans="1:40">
      <c r="A1538" s="26">
        <v>41509.80911534722</v>
      </c>
      <c r="B1538" t="s">
        <v>129</v>
      </c>
      <c r="C1538" t="s">
        <v>265</v>
      </c>
      <c r="D1538" t="s">
        <v>1760</v>
      </c>
      <c r="E1538" t="s">
        <v>157</v>
      </c>
      <c r="F1538" t="s">
        <v>158</v>
      </c>
      <c r="G1538" t="s">
        <v>159</v>
      </c>
      <c r="H1538" t="s">
        <v>210</v>
      </c>
      <c r="I1538">
        <v>33</v>
      </c>
      <c r="J1538" t="s">
        <v>163</v>
      </c>
      <c r="K1538" t="s">
        <v>211</v>
      </c>
      <c r="L1538">
        <v>33</v>
      </c>
      <c r="M1538" t="s">
        <v>163</v>
      </c>
      <c r="N1538" t="s">
        <v>212</v>
      </c>
      <c r="O1538">
        <v>34</v>
      </c>
      <c r="P1538" t="s">
        <v>163</v>
      </c>
      <c r="Q1538" t="s">
        <v>190</v>
      </c>
      <c r="R1538">
        <v>20</v>
      </c>
      <c r="S1538" t="s">
        <v>163</v>
      </c>
      <c r="T1538" t="s">
        <v>191</v>
      </c>
      <c r="U1538">
        <v>20</v>
      </c>
      <c r="V1538" t="s">
        <v>163</v>
      </c>
      <c r="W1538" t="s">
        <v>192</v>
      </c>
      <c r="X1538">
        <v>20</v>
      </c>
      <c r="Y1538" t="s">
        <v>163</v>
      </c>
      <c r="Z1538" t="s">
        <v>213</v>
      </c>
      <c r="AA1538">
        <v>20</v>
      </c>
      <c r="AB1538" t="s">
        <v>163</v>
      </c>
      <c r="AC1538" t="s">
        <v>214</v>
      </c>
      <c r="AD1538">
        <v>20</v>
      </c>
      <c r="AE1538" t="s">
        <v>163</v>
      </c>
      <c r="AF1538" t="s">
        <v>215</v>
      </c>
      <c r="AG1538">
        <v>20</v>
      </c>
      <c r="AH1538" t="s">
        <v>163</v>
      </c>
      <c r="AI1538" t="s">
        <v>194</v>
      </c>
      <c r="AJ1538">
        <v>115200</v>
      </c>
      <c r="AK1538" t="s">
        <v>163</v>
      </c>
      <c r="AL1538" t="s">
        <v>195</v>
      </c>
      <c r="AM1538">
        <v>12000</v>
      </c>
      <c r="AN1538" t="s">
        <v>163</v>
      </c>
    </row>
    <row r="1539" spans="1:40">
      <c r="A1539" s="26">
        <v>41509.80911534722</v>
      </c>
      <c r="B1539" t="s">
        <v>129</v>
      </c>
      <c r="C1539" t="s">
        <v>265</v>
      </c>
      <c r="D1539" t="s">
        <v>1761</v>
      </c>
      <c r="E1539" t="s">
        <v>157</v>
      </c>
      <c r="F1539" t="s">
        <v>158</v>
      </c>
      <c r="G1539" t="s">
        <v>159</v>
      </c>
      <c r="H1539" t="s">
        <v>166</v>
      </c>
      <c r="I1539">
        <v>49</v>
      </c>
      <c r="J1539" t="s">
        <v>163</v>
      </c>
      <c r="K1539" t="s">
        <v>167</v>
      </c>
      <c r="L1539">
        <v>130</v>
      </c>
      <c r="M1539" t="s">
        <v>163</v>
      </c>
      <c r="N1539" t="s">
        <v>168</v>
      </c>
      <c r="O1539">
        <v>180</v>
      </c>
      <c r="P1539" t="s">
        <v>163</v>
      </c>
      <c r="Q1539" t="s">
        <v>169</v>
      </c>
      <c r="R1539">
        <v>140</v>
      </c>
      <c r="S1539" t="s">
        <v>163</v>
      </c>
      <c r="T1539" t="s">
        <v>170</v>
      </c>
      <c r="U1539">
        <v>80</v>
      </c>
      <c r="V1539" t="s">
        <v>163</v>
      </c>
      <c r="W1539" t="s">
        <v>171</v>
      </c>
      <c r="X1539">
        <v>101</v>
      </c>
      <c r="Y1539" t="s">
        <v>163</v>
      </c>
      <c r="Z1539" t="s">
        <v>172</v>
      </c>
      <c r="AA1539">
        <v>190</v>
      </c>
      <c r="AB1539" t="s">
        <v>163</v>
      </c>
      <c r="AC1539" t="s">
        <v>173</v>
      </c>
      <c r="AD1539">
        <v>20</v>
      </c>
      <c r="AE1539" t="s">
        <v>163</v>
      </c>
    </row>
    <row r="1540" spans="1:40">
      <c r="A1540" s="26">
        <v>41509.80911534722</v>
      </c>
      <c r="B1540" t="s">
        <v>129</v>
      </c>
      <c r="C1540" t="s">
        <v>265</v>
      </c>
      <c r="D1540" t="s">
        <v>1762</v>
      </c>
    </row>
    <row r="1541" spans="1:40">
      <c r="A1541" s="26">
        <v>41509.80911534722</v>
      </c>
      <c r="B1541" t="s">
        <v>129</v>
      </c>
      <c r="C1541" t="s">
        <v>265</v>
      </c>
      <c r="D1541" t="s">
        <v>1763</v>
      </c>
      <c r="E1541" t="s">
        <v>157</v>
      </c>
      <c r="F1541" t="s">
        <v>158</v>
      </c>
      <c r="G1541" t="s">
        <v>159</v>
      </c>
      <c r="H1541" t="s">
        <v>176</v>
      </c>
      <c r="I1541">
        <v>50</v>
      </c>
      <c r="J1541" t="s">
        <v>163</v>
      </c>
      <c r="K1541" t="s">
        <v>177</v>
      </c>
      <c r="L1541">
        <v>50</v>
      </c>
      <c r="M1541" t="s">
        <v>163</v>
      </c>
      <c r="N1541" t="s">
        <v>178</v>
      </c>
      <c r="O1541">
        <v>50</v>
      </c>
      <c r="P1541" t="s">
        <v>163</v>
      </c>
    </row>
    <row r="1542" spans="1:40">
      <c r="A1542" s="26">
        <v>41509.80911534722</v>
      </c>
      <c r="B1542" t="s">
        <v>129</v>
      </c>
      <c r="C1542" t="s">
        <v>265</v>
      </c>
      <c r="D1542" t="s">
        <v>1764</v>
      </c>
      <c r="E1542" t="s">
        <v>157</v>
      </c>
      <c r="F1542" t="s">
        <v>158</v>
      </c>
      <c r="G1542" t="s">
        <v>159</v>
      </c>
      <c r="H1542" t="s">
        <v>180</v>
      </c>
      <c r="I1542">
        <v>35</v>
      </c>
      <c r="J1542" t="s">
        <v>163</v>
      </c>
      <c r="K1542" t="s">
        <v>181</v>
      </c>
      <c r="L1542">
        <v>5</v>
      </c>
      <c r="M1542" t="s">
        <v>163</v>
      </c>
      <c r="N1542" t="s">
        <v>182</v>
      </c>
      <c r="O1542">
        <v>60</v>
      </c>
      <c r="P1542" t="s">
        <v>163</v>
      </c>
    </row>
    <row r="1543" spans="1:40">
      <c r="A1543" s="26">
        <v>41509.80911534722</v>
      </c>
      <c r="B1543" t="s">
        <v>129</v>
      </c>
      <c r="C1543" t="s">
        <v>265</v>
      </c>
      <c r="D1543" t="s">
        <v>1765</v>
      </c>
      <c r="E1543" t="s">
        <v>157</v>
      </c>
      <c r="F1543" t="s">
        <v>158</v>
      </c>
      <c r="G1543" t="s">
        <v>159</v>
      </c>
      <c r="H1543" t="s">
        <v>184</v>
      </c>
      <c r="I1543">
        <v>1</v>
      </c>
      <c r="J1543" t="s">
        <v>163</v>
      </c>
    </row>
    <row r="1544" spans="1:40">
      <c r="A1544" s="26">
        <v>41509.80911534722</v>
      </c>
      <c r="B1544" t="s">
        <v>129</v>
      </c>
      <c r="C1544" t="s">
        <v>423</v>
      </c>
      <c r="D1544" t="s">
        <v>1766</v>
      </c>
      <c r="E1544" t="s">
        <v>157</v>
      </c>
      <c r="F1544" t="s">
        <v>158</v>
      </c>
      <c r="G1544" t="s">
        <v>159</v>
      </c>
      <c r="H1544" t="s">
        <v>166</v>
      </c>
      <c r="I1544">
        <v>49</v>
      </c>
      <c r="J1544" t="s">
        <v>163</v>
      </c>
      <c r="K1544" t="s">
        <v>167</v>
      </c>
      <c r="L1544">
        <v>130</v>
      </c>
      <c r="M1544" t="s">
        <v>163</v>
      </c>
      <c r="N1544" t="s">
        <v>168</v>
      </c>
      <c r="O1544">
        <v>180</v>
      </c>
      <c r="P1544" t="s">
        <v>163</v>
      </c>
      <c r="Q1544" t="s">
        <v>169</v>
      </c>
      <c r="R1544">
        <v>140</v>
      </c>
      <c r="S1544" t="s">
        <v>163</v>
      </c>
      <c r="T1544" t="s">
        <v>170</v>
      </c>
      <c r="U1544">
        <v>80</v>
      </c>
      <c r="V1544" t="s">
        <v>163</v>
      </c>
      <c r="W1544" t="s">
        <v>171</v>
      </c>
      <c r="X1544">
        <v>101</v>
      </c>
      <c r="Y1544" t="s">
        <v>163</v>
      </c>
      <c r="Z1544" t="s">
        <v>172</v>
      </c>
      <c r="AA1544">
        <v>190</v>
      </c>
      <c r="AB1544" t="s">
        <v>163</v>
      </c>
      <c r="AC1544" t="s">
        <v>173</v>
      </c>
      <c r="AD1544">
        <v>20</v>
      </c>
      <c r="AE1544" t="s">
        <v>163</v>
      </c>
    </row>
    <row r="1545" spans="1:40">
      <c r="A1545" s="26">
        <v>41509.80911534722</v>
      </c>
      <c r="B1545" t="s">
        <v>129</v>
      </c>
      <c r="C1545" t="s">
        <v>423</v>
      </c>
      <c r="D1545" t="s">
        <v>1767</v>
      </c>
    </row>
    <row r="1546" spans="1:40">
      <c r="A1546" s="26">
        <v>41509.80911534722</v>
      </c>
      <c r="B1546" t="s">
        <v>129</v>
      </c>
      <c r="C1546" t="s">
        <v>423</v>
      </c>
      <c r="D1546" t="s">
        <v>1768</v>
      </c>
      <c r="E1546" t="s">
        <v>157</v>
      </c>
      <c r="F1546" t="s">
        <v>158</v>
      </c>
      <c r="G1546" t="s">
        <v>159</v>
      </c>
      <c r="H1546" t="s">
        <v>176</v>
      </c>
      <c r="I1546">
        <v>50</v>
      </c>
      <c r="J1546" t="s">
        <v>163</v>
      </c>
      <c r="K1546" t="s">
        <v>177</v>
      </c>
      <c r="L1546">
        <v>50</v>
      </c>
      <c r="M1546" t="s">
        <v>163</v>
      </c>
      <c r="N1546" t="s">
        <v>178</v>
      </c>
      <c r="O1546">
        <v>50</v>
      </c>
      <c r="P1546" t="s">
        <v>163</v>
      </c>
    </row>
    <row r="1547" spans="1:40">
      <c r="A1547" s="26">
        <v>41509.80911534722</v>
      </c>
      <c r="B1547" t="s">
        <v>129</v>
      </c>
      <c r="C1547" t="s">
        <v>423</v>
      </c>
      <c r="D1547" t="s">
        <v>1769</v>
      </c>
      <c r="E1547" t="s">
        <v>157</v>
      </c>
      <c r="F1547" t="s">
        <v>158</v>
      </c>
      <c r="G1547" t="s">
        <v>159</v>
      </c>
      <c r="H1547" t="s">
        <v>180</v>
      </c>
      <c r="I1547">
        <v>35</v>
      </c>
      <c r="J1547" t="s">
        <v>163</v>
      </c>
      <c r="K1547" t="s">
        <v>181</v>
      </c>
      <c r="L1547">
        <v>5</v>
      </c>
      <c r="M1547" t="s">
        <v>163</v>
      </c>
      <c r="N1547" t="s">
        <v>182</v>
      </c>
      <c r="O1547">
        <v>60</v>
      </c>
      <c r="P1547" t="s">
        <v>163</v>
      </c>
    </row>
    <row r="1548" spans="1:40">
      <c r="A1548" s="26">
        <v>41509.80911534722</v>
      </c>
      <c r="B1548" t="s">
        <v>129</v>
      </c>
      <c r="C1548" t="s">
        <v>423</v>
      </c>
      <c r="D1548" t="s">
        <v>1770</v>
      </c>
      <c r="E1548" t="s">
        <v>157</v>
      </c>
      <c r="F1548" t="s">
        <v>158</v>
      </c>
      <c r="G1548" t="s">
        <v>159</v>
      </c>
      <c r="H1548" t="s">
        <v>184</v>
      </c>
      <c r="I1548">
        <v>1</v>
      </c>
      <c r="J1548" t="s">
        <v>163</v>
      </c>
    </row>
    <row r="1549" spans="1:40">
      <c r="A1549" s="26">
        <v>41509.80911534722</v>
      </c>
      <c r="B1549" t="s">
        <v>129</v>
      </c>
      <c r="C1549" t="s">
        <v>423</v>
      </c>
      <c r="D1549" t="s">
        <v>1771</v>
      </c>
      <c r="E1549" t="s">
        <v>157</v>
      </c>
      <c r="F1549" t="s">
        <v>158</v>
      </c>
      <c r="G1549" t="s">
        <v>159</v>
      </c>
      <c r="H1549" t="s">
        <v>186</v>
      </c>
      <c r="I1549">
        <v>30</v>
      </c>
      <c r="J1549" t="s">
        <v>163</v>
      </c>
      <c r="K1549" t="s">
        <v>187</v>
      </c>
      <c r="L1549">
        <v>30</v>
      </c>
      <c r="M1549" t="s">
        <v>163</v>
      </c>
      <c r="N1549" t="s">
        <v>188</v>
      </c>
      <c r="O1549">
        <v>30</v>
      </c>
      <c r="P1549" t="s">
        <v>163</v>
      </c>
      <c r="Q1549" t="s">
        <v>189</v>
      </c>
      <c r="R1549">
        <v>10</v>
      </c>
      <c r="S1549" t="s">
        <v>163</v>
      </c>
      <c r="T1549" t="s">
        <v>190</v>
      </c>
      <c r="U1549">
        <v>20</v>
      </c>
      <c r="V1549" t="s">
        <v>163</v>
      </c>
      <c r="W1549" t="s">
        <v>191</v>
      </c>
      <c r="X1549">
        <v>20</v>
      </c>
      <c r="Y1549" t="s">
        <v>163</v>
      </c>
      <c r="Z1549" t="s">
        <v>192</v>
      </c>
      <c r="AA1549">
        <v>20</v>
      </c>
      <c r="AB1549" t="s">
        <v>163</v>
      </c>
      <c r="AC1549" t="s">
        <v>193</v>
      </c>
      <c r="AD1549">
        <v>20</v>
      </c>
      <c r="AE1549" t="s">
        <v>163</v>
      </c>
      <c r="AF1549" t="s">
        <v>194</v>
      </c>
      <c r="AG1549">
        <v>115200</v>
      </c>
      <c r="AH1549" t="s">
        <v>163</v>
      </c>
      <c r="AI1549" t="s">
        <v>195</v>
      </c>
      <c r="AJ1549">
        <v>12000</v>
      </c>
      <c r="AK1549" t="s">
        <v>163</v>
      </c>
      <c r="AL1549" t="s">
        <v>196</v>
      </c>
      <c r="AM1549">
        <v>30000</v>
      </c>
      <c r="AN1549" t="s">
        <v>163</v>
      </c>
    </row>
    <row r="1550" spans="1:40">
      <c r="A1550" s="26">
        <v>41509.80911534722</v>
      </c>
      <c r="B1550" t="s">
        <v>129</v>
      </c>
      <c r="C1550" t="s">
        <v>423</v>
      </c>
      <c r="D1550" t="s">
        <v>1772</v>
      </c>
      <c r="E1550" t="s">
        <v>157</v>
      </c>
      <c r="F1550" t="s">
        <v>158</v>
      </c>
      <c r="G1550" t="s">
        <v>159</v>
      </c>
      <c r="H1550" t="s">
        <v>198</v>
      </c>
      <c r="I1550">
        <v>60</v>
      </c>
      <c r="J1550" t="s">
        <v>163</v>
      </c>
      <c r="K1550" t="s">
        <v>199</v>
      </c>
      <c r="L1550">
        <v>40</v>
      </c>
      <c r="M1550" t="s">
        <v>163</v>
      </c>
      <c r="N1550" t="s">
        <v>200</v>
      </c>
      <c r="O1550">
        <v>50</v>
      </c>
      <c r="P1550" t="s">
        <v>163</v>
      </c>
      <c r="Q1550" t="s">
        <v>201</v>
      </c>
      <c r="R1550">
        <v>40</v>
      </c>
      <c r="S1550" t="s">
        <v>163</v>
      </c>
      <c r="T1550" t="s">
        <v>202</v>
      </c>
      <c r="U1550">
        <v>60</v>
      </c>
      <c r="V1550" t="s">
        <v>163</v>
      </c>
      <c r="W1550" t="s">
        <v>203</v>
      </c>
      <c r="X1550">
        <v>50</v>
      </c>
      <c r="Y1550" t="s">
        <v>163</v>
      </c>
      <c r="Z1550" t="s">
        <v>204</v>
      </c>
      <c r="AA1550">
        <v>50</v>
      </c>
      <c r="AB1550" t="s">
        <v>163</v>
      </c>
      <c r="AC1550" t="s">
        <v>205</v>
      </c>
      <c r="AD1550">
        <v>35</v>
      </c>
      <c r="AE1550" t="s">
        <v>163</v>
      </c>
      <c r="AF1550" t="s">
        <v>206</v>
      </c>
      <c r="AG1550">
        <v>8</v>
      </c>
      <c r="AH1550" t="s">
        <v>163</v>
      </c>
      <c r="AI1550" t="s">
        <v>207</v>
      </c>
      <c r="AJ1550">
        <v>90</v>
      </c>
      <c r="AK1550" t="s">
        <v>163</v>
      </c>
      <c r="AL1550" t="s">
        <v>208</v>
      </c>
      <c r="AM1550">
        <v>1</v>
      </c>
      <c r="AN1550" t="s">
        <v>163</v>
      </c>
    </row>
    <row r="1551" spans="1:40">
      <c r="A1551" s="26">
        <v>41509.80911534722</v>
      </c>
      <c r="B1551" t="s">
        <v>129</v>
      </c>
      <c r="C1551" t="s">
        <v>423</v>
      </c>
      <c r="D1551" t="s">
        <v>1773</v>
      </c>
      <c r="E1551" t="s">
        <v>157</v>
      </c>
      <c r="F1551" t="s">
        <v>158</v>
      </c>
      <c r="G1551" t="s">
        <v>159</v>
      </c>
      <c r="H1551" t="s">
        <v>210</v>
      </c>
      <c r="I1551">
        <v>33</v>
      </c>
      <c r="J1551" t="s">
        <v>163</v>
      </c>
      <c r="K1551" t="s">
        <v>211</v>
      </c>
      <c r="L1551">
        <v>33</v>
      </c>
      <c r="M1551" t="s">
        <v>163</v>
      </c>
      <c r="N1551" t="s">
        <v>212</v>
      </c>
      <c r="O1551">
        <v>34</v>
      </c>
      <c r="P1551" t="s">
        <v>163</v>
      </c>
      <c r="Q1551" t="s">
        <v>190</v>
      </c>
      <c r="R1551">
        <v>20</v>
      </c>
      <c r="S1551" t="s">
        <v>163</v>
      </c>
      <c r="T1551" t="s">
        <v>191</v>
      </c>
      <c r="U1551">
        <v>20</v>
      </c>
      <c r="V1551" t="s">
        <v>163</v>
      </c>
      <c r="W1551" t="s">
        <v>192</v>
      </c>
      <c r="X1551">
        <v>20</v>
      </c>
      <c r="Y1551" t="s">
        <v>163</v>
      </c>
      <c r="Z1551" t="s">
        <v>213</v>
      </c>
      <c r="AA1551">
        <v>20</v>
      </c>
      <c r="AB1551" t="s">
        <v>163</v>
      </c>
      <c r="AC1551" t="s">
        <v>214</v>
      </c>
      <c r="AD1551">
        <v>20</v>
      </c>
      <c r="AE1551" t="s">
        <v>163</v>
      </c>
      <c r="AF1551" t="s">
        <v>215</v>
      </c>
      <c r="AG1551">
        <v>20</v>
      </c>
      <c r="AH1551" t="s">
        <v>163</v>
      </c>
      <c r="AI1551" t="s">
        <v>194</v>
      </c>
      <c r="AJ1551">
        <v>115200</v>
      </c>
      <c r="AK1551" t="s">
        <v>163</v>
      </c>
      <c r="AL1551" t="s">
        <v>195</v>
      </c>
      <c r="AM1551">
        <v>12000</v>
      </c>
      <c r="AN1551" t="s">
        <v>163</v>
      </c>
    </row>
    <row r="1552" spans="1:40">
      <c r="A1552" s="26">
        <v>41509.80911534722</v>
      </c>
      <c r="B1552" t="s">
        <v>129</v>
      </c>
      <c r="C1552" t="s">
        <v>423</v>
      </c>
      <c r="D1552" t="s">
        <v>1774</v>
      </c>
      <c r="E1552" t="s">
        <v>157</v>
      </c>
      <c r="F1552" t="s">
        <v>158</v>
      </c>
      <c r="G1552" t="s">
        <v>159</v>
      </c>
      <c r="H1552" t="s">
        <v>166</v>
      </c>
      <c r="I1552">
        <v>49</v>
      </c>
      <c r="J1552" t="s">
        <v>163</v>
      </c>
      <c r="K1552" t="s">
        <v>167</v>
      </c>
      <c r="L1552">
        <v>130</v>
      </c>
      <c r="M1552" t="s">
        <v>163</v>
      </c>
      <c r="N1552" t="s">
        <v>168</v>
      </c>
      <c r="O1552">
        <v>180</v>
      </c>
      <c r="P1552" t="s">
        <v>163</v>
      </c>
      <c r="Q1552" t="s">
        <v>169</v>
      </c>
      <c r="R1552">
        <v>140</v>
      </c>
      <c r="S1552" t="s">
        <v>163</v>
      </c>
      <c r="T1552" t="s">
        <v>170</v>
      </c>
      <c r="U1552">
        <v>80</v>
      </c>
      <c r="V1552" t="s">
        <v>163</v>
      </c>
      <c r="W1552" t="s">
        <v>171</v>
      </c>
      <c r="X1552">
        <v>101</v>
      </c>
      <c r="Y1552" t="s">
        <v>163</v>
      </c>
      <c r="Z1552" t="s">
        <v>172</v>
      </c>
      <c r="AA1552">
        <v>190</v>
      </c>
      <c r="AB1552" t="s">
        <v>163</v>
      </c>
      <c r="AC1552" t="s">
        <v>173</v>
      </c>
      <c r="AD1552">
        <v>20</v>
      </c>
      <c r="AE1552" t="s">
        <v>163</v>
      </c>
    </row>
    <row r="1553" spans="1:40">
      <c r="A1553" s="26">
        <v>41509.80911534722</v>
      </c>
      <c r="B1553" t="s">
        <v>129</v>
      </c>
      <c r="C1553" t="s">
        <v>423</v>
      </c>
      <c r="D1553" t="s">
        <v>1775</v>
      </c>
    </row>
    <row r="1554" spans="1:40">
      <c r="A1554" s="26">
        <v>41509.80911534722</v>
      </c>
      <c r="B1554" t="s">
        <v>129</v>
      </c>
      <c r="C1554" t="s">
        <v>269</v>
      </c>
      <c r="D1554" t="s">
        <v>1776</v>
      </c>
      <c r="E1554" t="s">
        <v>157</v>
      </c>
      <c r="F1554" t="s">
        <v>158</v>
      </c>
      <c r="G1554" t="s">
        <v>159</v>
      </c>
      <c r="H1554" t="s">
        <v>166</v>
      </c>
      <c r="I1554">
        <v>49</v>
      </c>
      <c r="J1554" t="s">
        <v>163</v>
      </c>
      <c r="K1554" t="s">
        <v>167</v>
      </c>
      <c r="L1554">
        <v>130</v>
      </c>
      <c r="M1554" t="s">
        <v>163</v>
      </c>
      <c r="N1554" t="s">
        <v>168</v>
      </c>
      <c r="O1554">
        <v>180</v>
      </c>
      <c r="P1554" t="s">
        <v>163</v>
      </c>
      <c r="Q1554" t="s">
        <v>169</v>
      </c>
      <c r="R1554">
        <v>140</v>
      </c>
      <c r="S1554" t="s">
        <v>163</v>
      </c>
      <c r="T1554" t="s">
        <v>170</v>
      </c>
      <c r="U1554">
        <v>80</v>
      </c>
      <c r="V1554" t="s">
        <v>163</v>
      </c>
      <c r="W1554" t="s">
        <v>171</v>
      </c>
      <c r="X1554">
        <v>101</v>
      </c>
      <c r="Y1554" t="s">
        <v>163</v>
      </c>
      <c r="Z1554" t="s">
        <v>172</v>
      </c>
      <c r="AA1554">
        <v>190</v>
      </c>
      <c r="AB1554" t="s">
        <v>163</v>
      </c>
      <c r="AC1554" t="s">
        <v>173</v>
      </c>
      <c r="AD1554">
        <v>20</v>
      </c>
      <c r="AE1554" t="s">
        <v>163</v>
      </c>
    </row>
    <row r="1555" spans="1:40">
      <c r="A1555" s="26">
        <v>41509.80911534722</v>
      </c>
      <c r="B1555" t="s">
        <v>129</v>
      </c>
      <c r="C1555" t="s">
        <v>269</v>
      </c>
      <c r="D1555" t="s">
        <v>1777</v>
      </c>
    </row>
    <row r="1556" spans="1:40">
      <c r="A1556" s="26">
        <v>41509.80911534722</v>
      </c>
      <c r="B1556" t="s">
        <v>129</v>
      </c>
      <c r="C1556" t="s">
        <v>269</v>
      </c>
      <c r="D1556" t="s">
        <v>1778</v>
      </c>
      <c r="E1556" t="s">
        <v>157</v>
      </c>
      <c r="F1556" t="s">
        <v>158</v>
      </c>
      <c r="G1556" t="s">
        <v>159</v>
      </c>
      <c r="H1556" t="s">
        <v>176</v>
      </c>
      <c r="I1556">
        <v>50</v>
      </c>
      <c r="J1556" t="s">
        <v>163</v>
      </c>
      <c r="K1556" t="s">
        <v>177</v>
      </c>
      <c r="L1556">
        <v>50</v>
      </c>
      <c r="M1556" t="s">
        <v>163</v>
      </c>
      <c r="N1556" t="s">
        <v>178</v>
      </c>
      <c r="O1556">
        <v>50</v>
      </c>
      <c r="P1556" t="s">
        <v>163</v>
      </c>
    </row>
    <row r="1557" spans="1:40">
      <c r="A1557" s="26">
        <v>41509.80911534722</v>
      </c>
      <c r="B1557" t="s">
        <v>129</v>
      </c>
      <c r="C1557" t="s">
        <v>269</v>
      </c>
      <c r="D1557" t="s">
        <v>1779</v>
      </c>
      <c r="E1557" t="s">
        <v>157</v>
      </c>
      <c r="F1557" t="s">
        <v>158</v>
      </c>
      <c r="G1557" t="s">
        <v>159</v>
      </c>
      <c r="H1557" t="s">
        <v>180</v>
      </c>
      <c r="I1557">
        <v>35</v>
      </c>
      <c r="J1557" t="s">
        <v>163</v>
      </c>
      <c r="K1557" t="s">
        <v>181</v>
      </c>
      <c r="L1557">
        <v>5</v>
      </c>
      <c r="M1557" t="s">
        <v>163</v>
      </c>
      <c r="N1557" t="s">
        <v>182</v>
      </c>
      <c r="O1557">
        <v>60</v>
      </c>
      <c r="P1557" t="s">
        <v>163</v>
      </c>
    </row>
    <row r="1558" spans="1:40">
      <c r="A1558" s="26">
        <v>41509.80911534722</v>
      </c>
      <c r="B1558" t="s">
        <v>129</v>
      </c>
      <c r="C1558" t="s">
        <v>269</v>
      </c>
      <c r="D1558" t="s">
        <v>1780</v>
      </c>
      <c r="E1558" t="s">
        <v>157</v>
      </c>
      <c r="F1558" t="s">
        <v>158</v>
      </c>
      <c r="G1558" t="s">
        <v>159</v>
      </c>
      <c r="H1558" t="s">
        <v>184</v>
      </c>
      <c r="I1558">
        <v>1</v>
      </c>
      <c r="J1558" t="s">
        <v>163</v>
      </c>
    </row>
    <row r="1559" spans="1:40">
      <c r="A1559" s="26">
        <v>41509.80911534722</v>
      </c>
      <c r="B1559" t="s">
        <v>129</v>
      </c>
      <c r="C1559" t="s">
        <v>269</v>
      </c>
      <c r="D1559" t="s">
        <v>1781</v>
      </c>
      <c r="E1559" t="s">
        <v>157</v>
      </c>
      <c r="F1559" t="s">
        <v>158</v>
      </c>
      <c r="G1559" t="s">
        <v>159</v>
      </c>
      <c r="H1559" t="s">
        <v>186</v>
      </c>
      <c r="I1559">
        <v>30</v>
      </c>
      <c r="J1559" t="s">
        <v>163</v>
      </c>
      <c r="K1559" t="s">
        <v>187</v>
      </c>
      <c r="L1559">
        <v>30</v>
      </c>
      <c r="M1559" t="s">
        <v>163</v>
      </c>
      <c r="N1559" t="s">
        <v>188</v>
      </c>
      <c r="O1559">
        <v>30</v>
      </c>
      <c r="P1559" t="s">
        <v>163</v>
      </c>
      <c r="Q1559" t="s">
        <v>189</v>
      </c>
      <c r="R1559">
        <v>10</v>
      </c>
      <c r="S1559" t="s">
        <v>163</v>
      </c>
      <c r="T1559" t="s">
        <v>190</v>
      </c>
      <c r="U1559">
        <v>20</v>
      </c>
      <c r="V1559" t="s">
        <v>163</v>
      </c>
      <c r="W1559" t="s">
        <v>191</v>
      </c>
      <c r="X1559">
        <v>20</v>
      </c>
      <c r="Y1559" t="s">
        <v>163</v>
      </c>
      <c r="Z1559" t="s">
        <v>192</v>
      </c>
      <c r="AA1559">
        <v>20</v>
      </c>
      <c r="AB1559" t="s">
        <v>163</v>
      </c>
      <c r="AC1559" t="s">
        <v>193</v>
      </c>
      <c r="AD1559">
        <v>20</v>
      </c>
      <c r="AE1559" t="s">
        <v>163</v>
      </c>
      <c r="AF1559" t="s">
        <v>194</v>
      </c>
      <c r="AG1559">
        <v>115200</v>
      </c>
      <c r="AH1559" t="s">
        <v>163</v>
      </c>
      <c r="AI1559" t="s">
        <v>195</v>
      </c>
      <c r="AJ1559">
        <v>12000</v>
      </c>
      <c r="AK1559" t="s">
        <v>163</v>
      </c>
      <c r="AL1559" t="s">
        <v>196</v>
      </c>
      <c r="AM1559">
        <v>30000</v>
      </c>
      <c r="AN1559" t="s">
        <v>163</v>
      </c>
    </row>
    <row r="1560" spans="1:40">
      <c r="A1560" s="26">
        <v>41509.80911534722</v>
      </c>
      <c r="B1560" t="s">
        <v>129</v>
      </c>
      <c r="C1560" t="s">
        <v>269</v>
      </c>
      <c r="D1560" t="s">
        <v>1782</v>
      </c>
      <c r="E1560" t="s">
        <v>157</v>
      </c>
      <c r="F1560" t="s">
        <v>158</v>
      </c>
      <c r="G1560" t="s">
        <v>159</v>
      </c>
      <c r="H1560" t="s">
        <v>198</v>
      </c>
      <c r="I1560">
        <v>60</v>
      </c>
      <c r="J1560" t="s">
        <v>163</v>
      </c>
      <c r="K1560" t="s">
        <v>199</v>
      </c>
      <c r="L1560">
        <v>40</v>
      </c>
      <c r="M1560" t="s">
        <v>163</v>
      </c>
      <c r="N1560" t="s">
        <v>200</v>
      </c>
      <c r="O1560">
        <v>50</v>
      </c>
      <c r="P1560" t="s">
        <v>163</v>
      </c>
      <c r="Q1560" t="s">
        <v>201</v>
      </c>
      <c r="R1560">
        <v>40</v>
      </c>
      <c r="S1560" t="s">
        <v>163</v>
      </c>
      <c r="T1560" t="s">
        <v>202</v>
      </c>
      <c r="U1560">
        <v>60</v>
      </c>
      <c r="V1560" t="s">
        <v>163</v>
      </c>
      <c r="W1560" t="s">
        <v>203</v>
      </c>
      <c r="X1560">
        <v>50</v>
      </c>
      <c r="Y1560" t="s">
        <v>163</v>
      </c>
      <c r="Z1560" t="s">
        <v>204</v>
      </c>
      <c r="AA1560">
        <v>50</v>
      </c>
      <c r="AB1560" t="s">
        <v>163</v>
      </c>
      <c r="AC1560" t="s">
        <v>205</v>
      </c>
      <c r="AD1560">
        <v>35</v>
      </c>
      <c r="AE1560" t="s">
        <v>163</v>
      </c>
      <c r="AF1560" t="s">
        <v>206</v>
      </c>
      <c r="AG1560">
        <v>8</v>
      </c>
      <c r="AH1560" t="s">
        <v>163</v>
      </c>
      <c r="AI1560" t="s">
        <v>207</v>
      </c>
      <c r="AJ1560">
        <v>90</v>
      </c>
      <c r="AK1560" t="s">
        <v>163</v>
      </c>
      <c r="AL1560" t="s">
        <v>208</v>
      </c>
      <c r="AM1560">
        <v>1</v>
      </c>
      <c r="AN1560" t="s">
        <v>163</v>
      </c>
    </row>
    <row r="1561" spans="1:40">
      <c r="A1561" s="26">
        <v>41509.80911534722</v>
      </c>
      <c r="B1561" t="s">
        <v>129</v>
      </c>
      <c r="C1561" t="s">
        <v>269</v>
      </c>
      <c r="D1561" t="s">
        <v>1783</v>
      </c>
      <c r="E1561" t="s">
        <v>157</v>
      </c>
      <c r="F1561" t="s">
        <v>158</v>
      </c>
      <c r="G1561" t="s">
        <v>159</v>
      </c>
      <c r="H1561" t="s">
        <v>210</v>
      </c>
      <c r="I1561">
        <v>33</v>
      </c>
      <c r="J1561" t="s">
        <v>163</v>
      </c>
      <c r="K1561" t="s">
        <v>211</v>
      </c>
      <c r="L1561">
        <v>33</v>
      </c>
      <c r="M1561" t="s">
        <v>163</v>
      </c>
      <c r="N1561" t="s">
        <v>212</v>
      </c>
      <c r="O1561">
        <v>34</v>
      </c>
      <c r="P1561" t="s">
        <v>163</v>
      </c>
      <c r="Q1561" t="s">
        <v>190</v>
      </c>
      <c r="R1561">
        <v>20</v>
      </c>
      <c r="S1561" t="s">
        <v>163</v>
      </c>
      <c r="T1561" t="s">
        <v>191</v>
      </c>
      <c r="U1561">
        <v>20</v>
      </c>
      <c r="V1561" t="s">
        <v>163</v>
      </c>
      <c r="W1561" t="s">
        <v>192</v>
      </c>
      <c r="X1561">
        <v>20</v>
      </c>
      <c r="Y1561" t="s">
        <v>163</v>
      </c>
      <c r="Z1561" t="s">
        <v>213</v>
      </c>
      <c r="AA1561">
        <v>20</v>
      </c>
      <c r="AB1561" t="s">
        <v>163</v>
      </c>
      <c r="AC1561" t="s">
        <v>214</v>
      </c>
      <c r="AD1561">
        <v>20</v>
      </c>
      <c r="AE1561" t="s">
        <v>163</v>
      </c>
      <c r="AF1561" t="s">
        <v>215</v>
      </c>
      <c r="AG1561">
        <v>20</v>
      </c>
      <c r="AH1561" t="s">
        <v>163</v>
      </c>
      <c r="AI1561" t="s">
        <v>194</v>
      </c>
      <c r="AJ1561">
        <v>115200</v>
      </c>
      <c r="AK1561" t="s">
        <v>163</v>
      </c>
      <c r="AL1561" t="s">
        <v>195</v>
      </c>
      <c r="AM1561">
        <v>12000</v>
      </c>
      <c r="AN1561" t="s">
        <v>163</v>
      </c>
    </row>
    <row r="1562" spans="1:40">
      <c r="A1562" s="26">
        <v>41509.80911534722</v>
      </c>
      <c r="B1562" t="s">
        <v>129</v>
      </c>
      <c r="C1562" t="s">
        <v>269</v>
      </c>
      <c r="D1562" t="s">
        <v>1784</v>
      </c>
      <c r="E1562" t="s">
        <v>157</v>
      </c>
      <c r="F1562" t="s">
        <v>158</v>
      </c>
      <c r="G1562" t="s">
        <v>159</v>
      </c>
      <c r="H1562" t="s">
        <v>166</v>
      </c>
      <c r="I1562">
        <v>49</v>
      </c>
      <c r="J1562" t="s">
        <v>163</v>
      </c>
      <c r="K1562" t="s">
        <v>167</v>
      </c>
      <c r="L1562">
        <v>130</v>
      </c>
      <c r="M1562" t="s">
        <v>163</v>
      </c>
      <c r="N1562" t="s">
        <v>168</v>
      </c>
      <c r="O1562">
        <v>180</v>
      </c>
      <c r="P1562" t="s">
        <v>163</v>
      </c>
      <c r="Q1562" t="s">
        <v>169</v>
      </c>
      <c r="R1562">
        <v>140</v>
      </c>
      <c r="S1562" t="s">
        <v>163</v>
      </c>
      <c r="T1562" t="s">
        <v>170</v>
      </c>
      <c r="U1562">
        <v>80</v>
      </c>
      <c r="V1562" t="s">
        <v>163</v>
      </c>
      <c r="W1562" t="s">
        <v>171</v>
      </c>
      <c r="X1562">
        <v>101</v>
      </c>
      <c r="Y1562" t="s">
        <v>163</v>
      </c>
      <c r="Z1562" t="s">
        <v>172</v>
      </c>
      <c r="AA1562">
        <v>190</v>
      </c>
      <c r="AB1562" t="s">
        <v>163</v>
      </c>
      <c r="AC1562" t="s">
        <v>173</v>
      </c>
      <c r="AD1562">
        <v>20</v>
      </c>
      <c r="AE1562" t="s">
        <v>163</v>
      </c>
    </row>
    <row r="1563" spans="1:40">
      <c r="A1563" s="26">
        <v>41509.80911534722</v>
      </c>
      <c r="B1563" t="s">
        <v>129</v>
      </c>
      <c r="C1563" t="s">
        <v>269</v>
      </c>
      <c r="D1563" t="s">
        <v>1785</v>
      </c>
    </row>
    <row r="1564" spans="1:40">
      <c r="A1564" s="26">
        <v>41509.80911534722</v>
      </c>
      <c r="B1564" t="s">
        <v>129</v>
      </c>
      <c r="C1564" t="s">
        <v>269</v>
      </c>
      <c r="D1564" t="s">
        <v>1786</v>
      </c>
      <c r="E1564" t="s">
        <v>157</v>
      </c>
      <c r="F1564" t="s">
        <v>158</v>
      </c>
      <c r="G1564" t="s">
        <v>159</v>
      </c>
      <c r="H1564" t="s">
        <v>176</v>
      </c>
      <c r="I1564">
        <v>50</v>
      </c>
      <c r="J1564" t="s">
        <v>163</v>
      </c>
      <c r="K1564" t="s">
        <v>177</v>
      </c>
      <c r="L1564">
        <v>50</v>
      </c>
      <c r="M1564" t="s">
        <v>163</v>
      </c>
      <c r="N1564" t="s">
        <v>178</v>
      </c>
      <c r="O1564">
        <v>50</v>
      </c>
      <c r="P1564" t="s">
        <v>163</v>
      </c>
    </row>
    <row r="1565" spans="1:40">
      <c r="A1565" s="26">
        <v>41509.809115358796</v>
      </c>
      <c r="B1565" t="s">
        <v>129</v>
      </c>
      <c r="C1565" t="s">
        <v>152</v>
      </c>
      <c r="D1565" t="s">
        <v>1787</v>
      </c>
      <c r="E1565" t="s">
        <v>157</v>
      </c>
      <c r="F1565" t="s">
        <v>158</v>
      </c>
      <c r="G1565" t="s">
        <v>159</v>
      </c>
      <c r="H1565" t="s">
        <v>176</v>
      </c>
      <c r="I1565">
        <v>50</v>
      </c>
      <c r="J1565" t="s">
        <v>163</v>
      </c>
      <c r="K1565" t="s">
        <v>177</v>
      </c>
      <c r="L1565">
        <v>50</v>
      </c>
      <c r="M1565" t="s">
        <v>163</v>
      </c>
      <c r="N1565" t="s">
        <v>178</v>
      </c>
      <c r="O1565">
        <v>50</v>
      </c>
      <c r="P1565" t="s">
        <v>163</v>
      </c>
    </row>
    <row r="1566" spans="1:40">
      <c r="A1566" s="26">
        <v>41509.809115358796</v>
      </c>
      <c r="B1566" t="s">
        <v>129</v>
      </c>
      <c r="C1566" t="s">
        <v>152</v>
      </c>
      <c r="D1566" t="s">
        <v>1788</v>
      </c>
      <c r="E1566" t="s">
        <v>157</v>
      </c>
      <c r="F1566" t="s">
        <v>158</v>
      </c>
      <c r="G1566" t="s">
        <v>159</v>
      </c>
      <c r="H1566" t="s">
        <v>180</v>
      </c>
      <c r="I1566">
        <v>35</v>
      </c>
      <c r="J1566" t="s">
        <v>163</v>
      </c>
      <c r="K1566" t="s">
        <v>181</v>
      </c>
      <c r="L1566">
        <v>5</v>
      </c>
      <c r="M1566" t="s">
        <v>163</v>
      </c>
      <c r="N1566" t="s">
        <v>182</v>
      </c>
      <c r="O1566">
        <v>60</v>
      </c>
      <c r="P1566" t="s">
        <v>163</v>
      </c>
    </row>
    <row r="1567" spans="1:40">
      <c r="A1567" s="26">
        <v>41509.809115358796</v>
      </c>
      <c r="B1567" t="s">
        <v>129</v>
      </c>
      <c r="C1567" t="s">
        <v>152</v>
      </c>
      <c r="D1567" t="s">
        <v>1789</v>
      </c>
      <c r="E1567" t="s">
        <v>157</v>
      </c>
      <c r="F1567" t="s">
        <v>158</v>
      </c>
      <c r="G1567" t="s">
        <v>159</v>
      </c>
      <c r="H1567" t="s">
        <v>184</v>
      </c>
      <c r="I1567">
        <v>1</v>
      </c>
      <c r="J1567" t="s">
        <v>163</v>
      </c>
    </row>
    <row r="1568" spans="1:40">
      <c r="A1568" s="26">
        <v>41509.809115358796</v>
      </c>
      <c r="B1568" t="s">
        <v>129</v>
      </c>
      <c r="C1568" t="s">
        <v>152</v>
      </c>
      <c r="D1568" t="s">
        <v>1790</v>
      </c>
      <c r="E1568" t="s">
        <v>157</v>
      </c>
      <c r="F1568" t="s">
        <v>158</v>
      </c>
      <c r="G1568" t="s">
        <v>159</v>
      </c>
      <c r="H1568" t="s">
        <v>186</v>
      </c>
      <c r="I1568">
        <v>30</v>
      </c>
      <c r="J1568" t="s">
        <v>163</v>
      </c>
      <c r="K1568" t="s">
        <v>187</v>
      </c>
      <c r="L1568">
        <v>30</v>
      </c>
      <c r="M1568" t="s">
        <v>163</v>
      </c>
      <c r="N1568" t="s">
        <v>188</v>
      </c>
      <c r="O1568">
        <v>30</v>
      </c>
      <c r="P1568" t="s">
        <v>163</v>
      </c>
      <c r="Q1568" t="s">
        <v>189</v>
      </c>
      <c r="R1568">
        <v>10</v>
      </c>
      <c r="S1568" t="s">
        <v>163</v>
      </c>
      <c r="T1568" t="s">
        <v>190</v>
      </c>
      <c r="U1568">
        <v>20</v>
      </c>
      <c r="V1568" t="s">
        <v>163</v>
      </c>
      <c r="W1568" t="s">
        <v>191</v>
      </c>
      <c r="X1568">
        <v>20</v>
      </c>
      <c r="Y1568" t="s">
        <v>163</v>
      </c>
      <c r="Z1568" t="s">
        <v>192</v>
      </c>
      <c r="AA1568">
        <v>20</v>
      </c>
      <c r="AB1568" t="s">
        <v>163</v>
      </c>
      <c r="AC1568" t="s">
        <v>193</v>
      </c>
      <c r="AD1568">
        <v>20</v>
      </c>
      <c r="AE1568" t="s">
        <v>163</v>
      </c>
      <c r="AF1568" t="s">
        <v>194</v>
      </c>
      <c r="AG1568">
        <v>115200</v>
      </c>
      <c r="AH1568" t="s">
        <v>163</v>
      </c>
      <c r="AI1568" t="s">
        <v>195</v>
      </c>
      <c r="AJ1568">
        <v>12000</v>
      </c>
      <c r="AK1568" t="s">
        <v>163</v>
      </c>
      <c r="AL1568" t="s">
        <v>196</v>
      </c>
      <c r="AM1568">
        <v>30000</v>
      </c>
      <c r="AN1568" t="s">
        <v>163</v>
      </c>
    </row>
    <row r="1569" spans="1:40">
      <c r="A1569" s="26">
        <v>41509.809115358796</v>
      </c>
      <c r="B1569" t="s">
        <v>129</v>
      </c>
      <c r="C1569" t="s">
        <v>152</v>
      </c>
      <c r="D1569" t="s">
        <v>1791</v>
      </c>
      <c r="E1569" t="s">
        <v>157</v>
      </c>
      <c r="F1569" t="s">
        <v>158</v>
      </c>
      <c r="G1569" t="s">
        <v>159</v>
      </c>
      <c r="H1569" t="s">
        <v>198</v>
      </c>
      <c r="I1569">
        <v>60</v>
      </c>
      <c r="J1569" t="s">
        <v>163</v>
      </c>
      <c r="K1569" t="s">
        <v>199</v>
      </c>
      <c r="L1569">
        <v>40</v>
      </c>
      <c r="M1569" t="s">
        <v>163</v>
      </c>
      <c r="N1569" t="s">
        <v>200</v>
      </c>
      <c r="O1569">
        <v>50</v>
      </c>
      <c r="P1569" t="s">
        <v>163</v>
      </c>
      <c r="Q1569" t="s">
        <v>201</v>
      </c>
      <c r="R1569">
        <v>40</v>
      </c>
      <c r="S1569" t="s">
        <v>163</v>
      </c>
      <c r="T1569" t="s">
        <v>202</v>
      </c>
      <c r="U1569">
        <v>60</v>
      </c>
      <c r="V1569" t="s">
        <v>163</v>
      </c>
      <c r="W1569" t="s">
        <v>203</v>
      </c>
      <c r="X1569">
        <v>50</v>
      </c>
      <c r="Y1569" t="s">
        <v>163</v>
      </c>
      <c r="Z1569" t="s">
        <v>204</v>
      </c>
      <c r="AA1569">
        <v>50</v>
      </c>
      <c r="AB1569" t="s">
        <v>163</v>
      </c>
      <c r="AC1569" t="s">
        <v>205</v>
      </c>
      <c r="AD1569">
        <v>35</v>
      </c>
      <c r="AE1569" t="s">
        <v>163</v>
      </c>
      <c r="AF1569" t="s">
        <v>206</v>
      </c>
      <c r="AG1569">
        <v>8</v>
      </c>
      <c r="AH1569" t="s">
        <v>163</v>
      </c>
      <c r="AI1569" t="s">
        <v>207</v>
      </c>
      <c r="AJ1569">
        <v>90</v>
      </c>
      <c r="AK1569" t="s">
        <v>163</v>
      </c>
      <c r="AL1569" t="s">
        <v>208</v>
      </c>
      <c r="AM1569">
        <v>1</v>
      </c>
      <c r="AN1569" t="s">
        <v>163</v>
      </c>
    </row>
    <row r="1570" spans="1:40">
      <c r="A1570" s="26">
        <v>41509.809115358796</v>
      </c>
      <c r="B1570" t="s">
        <v>129</v>
      </c>
      <c r="C1570" t="s">
        <v>152</v>
      </c>
      <c r="D1570" t="s">
        <v>1792</v>
      </c>
      <c r="E1570" t="s">
        <v>157</v>
      </c>
      <c r="F1570" t="s">
        <v>158</v>
      </c>
      <c r="G1570" t="s">
        <v>159</v>
      </c>
      <c r="H1570" t="s">
        <v>210</v>
      </c>
      <c r="I1570">
        <v>33</v>
      </c>
      <c r="J1570" t="s">
        <v>163</v>
      </c>
      <c r="K1570" t="s">
        <v>211</v>
      </c>
      <c r="L1570">
        <v>33</v>
      </c>
      <c r="M1570" t="s">
        <v>163</v>
      </c>
      <c r="N1570" t="s">
        <v>212</v>
      </c>
      <c r="O1570">
        <v>34</v>
      </c>
      <c r="P1570" t="s">
        <v>163</v>
      </c>
      <c r="Q1570" t="s">
        <v>190</v>
      </c>
      <c r="R1570">
        <v>20</v>
      </c>
      <c r="S1570" t="s">
        <v>163</v>
      </c>
      <c r="T1570" t="s">
        <v>191</v>
      </c>
      <c r="U1570">
        <v>20</v>
      </c>
      <c r="V1570" t="s">
        <v>163</v>
      </c>
      <c r="W1570" t="s">
        <v>192</v>
      </c>
      <c r="X1570">
        <v>20</v>
      </c>
      <c r="Y1570" t="s">
        <v>163</v>
      </c>
      <c r="Z1570" t="s">
        <v>213</v>
      </c>
      <c r="AA1570">
        <v>20</v>
      </c>
      <c r="AB1570" t="s">
        <v>163</v>
      </c>
      <c r="AC1570" t="s">
        <v>214</v>
      </c>
      <c r="AD1570">
        <v>20</v>
      </c>
      <c r="AE1570" t="s">
        <v>163</v>
      </c>
      <c r="AF1570" t="s">
        <v>215</v>
      </c>
      <c r="AG1570">
        <v>20</v>
      </c>
      <c r="AH1570" t="s">
        <v>163</v>
      </c>
      <c r="AI1570" t="s">
        <v>194</v>
      </c>
      <c r="AJ1570">
        <v>115200</v>
      </c>
      <c r="AK1570" t="s">
        <v>163</v>
      </c>
      <c r="AL1570" t="s">
        <v>195</v>
      </c>
      <c r="AM1570">
        <v>12000</v>
      </c>
      <c r="AN1570" t="s">
        <v>163</v>
      </c>
    </row>
    <row r="1571" spans="1:40">
      <c r="A1571" s="26">
        <v>41509.809115358796</v>
      </c>
      <c r="B1571" t="s">
        <v>129</v>
      </c>
      <c r="C1571" t="s">
        <v>152</v>
      </c>
      <c r="D1571" t="s">
        <v>1793</v>
      </c>
      <c r="E1571" t="s">
        <v>157</v>
      </c>
      <c r="F1571" t="s">
        <v>158</v>
      </c>
      <c r="G1571" t="s">
        <v>159</v>
      </c>
      <c r="H1571" t="s">
        <v>166</v>
      </c>
      <c r="I1571">
        <v>49</v>
      </c>
      <c r="J1571" t="s">
        <v>163</v>
      </c>
      <c r="K1571" t="s">
        <v>167</v>
      </c>
      <c r="L1571">
        <v>130</v>
      </c>
      <c r="M1571" t="s">
        <v>163</v>
      </c>
      <c r="N1571" t="s">
        <v>168</v>
      </c>
      <c r="O1571">
        <v>180</v>
      </c>
      <c r="P1571" t="s">
        <v>163</v>
      </c>
      <c r="Q1571" t="s">
        <v>169</v>
      </c>
      <c r="R1571">
        <v>140</v>
      </c>
      <c r="S1571" t="s">
        <v>163</v>
      </c>
      <c r="T1571" t="s">
        <v>170</v>
      </c>
      <c r="U1571">
        <v>80</v>
      </c>
      <c r="V1571" t="s">
        <v>163</v>
      </c>
      <c r="W1571" t="s">
        <v>171</v>
      </c>
      <c r="X1571">
        <v>101</v>
      </c>
      <c r="Y1571" t="s">
        <v>163</v>
      </c>
      <c r="Z1571" t="s">
        <v>172</v>
      </c>
      <c r="AA1571">
        <v>190</v>
      </c>
      <c r="AB1571" t="s">
        <v>163</v>
      </c>
      <c r="AC1571" t="s">
        <v>173</v>
      </c>
      <c r="AD1571">
        <v>20</v>
      </c>
      <c r="AE1571" t="s">
        <v>163</v>
      </c>
    </row>
    <row r="1572" spans="1:40">
      <c r="A1572" s="26">
        <v>41509.809115358796</v>
      </c>
      <c r="B1572" t="s">
        <v>129</v>
      </c>
      <c r="C1572" t="s">
        <v>152</v>
      </c>
      <c r="D1572" t="s">
        <v>1794</v>
      </c>
    </row>
    <row r="1573" spans="1:40">
      <c r="A1573" s="26">
        <v>41509.809115358796</v>
      </c>
      <c r="B1573" t="s">
        <v>129</v>
      </c>
      <c r="C1573" t="s">
        <v>152</v>
      </c>
      <c r="D1573" t="s">
        <v>1795</v>
      </c>
      <c r="E1573" t="s">
        <v>157</v>
      </c>
      <c r="F1573" t="s">
        <v>158</v>
      </c>
      <c r="G1573" t="s">
        <v>159</v>
      </c>
      <c r="H1573" t="s">
        <v>176</v>
      </c>
      <c r="I1573">
        <v>50</v>
      </c>
      <c r="J1573" t="s">
        <v>163</v>
      </c>
      <c r="K1573" t="s">
        <v>177</v>
      </c>
      <c r="L1573">
        <v>50</v>
      </c>
      <c r="M1573" t="s">
        <v>163</v>
      </c>
      <c r="N1573" t="s">
        <v>178</v>
      </c>
      <c r="O1573">
        <v>50</v>
      </c>
      <c r="P1573" t="s">
        <v>163</v>
      </c>
    </row>
    <row r="1574" spans="1:40">
      <c r="A1574" s="26">
        <v>41509.809115358796</v>
      </c>
      <c r="B1574" t="s">
        <v>129</v>
      </c>
      <c r="C1574" t="s">
        <v>152</v>
      </c>
      <c r="D1574" t="s">
        <v>1796</v>
      </c>
      <c r="E1574" t="s">
        <v>157</v>
      </c>
      <c r="F1574" t="s">
        <v>158</v>
      </c>
      <c r="G1574" t="s">
        <v>159</v>
      </c>
      <c r="H1574" t="s">
        <v>180</v>
      </c>
      <c r="I1574">
        <v>35</v>
      </c>
      <c r="J1574" t="s">
        <v>163</v>
      </c>
      <c r="K1574" t="s">
        <v>181</v>
      </c>
      <c r="L1574">
        <v>5</v>
      </c>
      <c r="M1574" t="s">
        <v>163</v>
      </c>
      <c r="N1574" t="s">
        <v>182</v>
      </c>
      <c r="O1574">
        <v>60</v>
      </c>
      <c r="P1574" t="s">
        <v>163</v>
      </c>
    </row>
    <row r="1575" spans="1:40">
      <c r="A1575" s="26">
        <v>41509.809115358796</v>
      </c>
      <c r="B1575" t="s">
        <v>129</v>
      </c>
      <c r="C1575" t="s">
        <v>152</v>
      </c>
      <c r="D1575" t="s">
        <v>1797</v>
      </c>
      <c r="E1575" t="s">
        <v>157</v>
      </c>
      <c r="F1575" t="s">
        <v>158</v>
      </c>
      <c r="G1575" t="s">
        <v>159</v>
      </c>
      <c r="H1575" t="s">
        <v>184</v>
      </c>
      <c r="I1575">
        <v>1</v>
      </c>
      <c r="J1575" t="s">
        <v>163</v>
      </c>
    </row>
    <row r="1576" spans="1:40">
      <c r="A1576" s="26">
        <v>41509.809115358796</v>
      </c>
      <c r="B1576" t="s">
        <v>129</v>
      </c>
      <c r="C1576" t="s">
        <v>152</v>
      </c>
      <c r="D1576" t="s">
        <v>1798</v>
      </c>
      <c r="E1576" t="s">
        <v>157</v>
      </c>
      <c r="F1576" t="s">
        <v>158</v>
      </c>
      <c r="G1576" t="s">
        <v>159</v>
      </c>
      <c r="H1576" t="s">
        <v>186</v>
      </c>
      <c r="I1576">
        <v>30</v>
      </c>
      <c r="J1576" t="s">
        <v>163</v>
      </c>
      <c r="K1576" t="s">
        <v>187</v>
      </c>
      <c r="L1576">
        <v>30</v>
      </c>
      <c r="M1576" t="s">
        <v>163</v>
      </c>
      <c r="N1576" t="s">
        <v>188</v>
      </c>
      <c r="O1576">
        <v>30</v>
      </c>
      <c r="P1576" t="s">
        <v>163</v>
      </c>
      <c r="Q1576" t="s">
        <v>189</v>
      </c>
      <c r="R1576">
        <v>10</v>
      </c>
      <c r="S1576" t="s">
        <v>163</v>
      </c>
      <c r="T1576" t="s">
        <v>190</v>
      </c>
      <c r="U1576">
        <v>20</v>
      </c>
      <c r="V1576" t="s">
        <v>163</v>
      </c>
      <c r="W1576" t="s">
        <v>191</v>
      </c>
      <c r="X1576">
        <v>20</v>
      </c>
      <c r="Y1576" t="s">
        <v>163</v>
      </c>
      <c r="Z1576" t="s">
        <v>192</v>
      </c>
      <c r="AA1576">
        <v>20</v>
      </c>
      <c r="AB1576" t="s">
        <v>163</v>
      </c>
      <c r="AC1576" t="s">
        <v>193</v>
      </c>
      <c r="AD1576">
        <v>20</v>
      </c>
      <c r="AE1576" t="s">
        <v>163</v>
      </c>
      <c r="AF1576" t="s">
        <v>194</v>
      </c>
      <c r="AG1576">
        <v>115200</v>
      </c>
      <c r="AH1576" t="s">
        <v>163</v>
      </c>
      <c r="AI1576" t="s">
        <v>195</v>
      </c>
      <c r="AJ1576">
        <v>12000</v>
      </c>
      <c r="AK1576" t="s">
        <v>163</v>
      </c>
      <c r="AL1576" t="s">
        <v>196</v>
      </c>
      <c r="AM1576">
        <v>30000</v>
      </c>
      <c r="AN1576" t="s">
        <v>163</v>
      </c>
    </row>
    <row r="1577" spans="1:40">
      <c r="A1577" s="26">
        <v>41509.809115358796</v>
      </c>
      <c r="B1577" t="s">
        <v>129</v>
      </c>
      <c r="C1577" t="s">
        <v>152</v>
      </c>
      <c r="D1577" t="s">
        <v>1799</v>
      </c>
      <c r="E1577" t="s">
        <v>157</v>
      </c>
      <c r="F1577" t="s">
        <v>158</v>
      </c>
      <c r="G1577" t="s">
        <v>159</v>
      </c>
      <c r="H1577" t="s">
        <v>198</v>
      </c>
      <c r="I1577">
        <v>60</v>
      </c>
      <c r="J1577" t="s">
        <v>163</v>
      </c>
      <c r="K1577" t="s">
        <v>199</v>
      </c>
      <c r="L1577">
        <v>40</v>
      </c>
      <c r="M1577" t="s">
        <v>163</v>
      </c>
      <c r="N1577" t="s">
        <v>200</v>
      </c>
      <c r="O1577">
        <v>50</v>
      </c>
      <c r="P1577" t="s">
        <v>163</v>
      </c>
      <c r="Q1577" t="s">
        <v>201</v>
      </c>
      <c r="R1577">
        <v>40</v>
      </c>
      <c r="S1577" t="s">
        <v>163</v>
      </c>
      <c r="T1577" t="s">
        <v>202</v>
      </c>
      <c r="U1577">
        <v>60</v>
      </c>
      <c r="V1577" t="s">
        <v>163</v>
      </c>
      <c r="W1577" t="s">
        <v>203</v>
      </c>
      <c r="X1577">
        <v>50</v>
      </c>
      <c r="Y1577" t="s">
        <v>163</v>
      </c>
      <c r="Z1577" t="s">
        <v>204</v>
      </c>
      <c r="AA1577">
        <v>50</v>
      </c>
      <c r="AB1577" t="s">
        <v>163</v>
      </c>
      <c r="AC1577" t="s">
        <v>205</v>
      </c>
      <c r="AD1577">
        <v>35</v>
      </c>
      <c r="AE1577" t="s">
        <v>163</v>
      </c>
      <c r="AF1577" t="s">
        <v>206</v>
      </c>
      <c r="AG1577">
        <v>8</v>
      </c>
      <c r="AH1577" t="s">
        <v>163</v>
      </c>
      <c r="AI1577" t="s">
        <v>207</v>
      </c>
      <c r="AJ1577">
        <v>90</v>
      </c>
      <c r="AK1577" t="s">
        <v>163</v>
      </c>
      <c r="AL1577" t="s">
        <v>208</v>
      </c>
      <c r="AM1577">
        <v>1</v>
      </c>
      <c r="AN1577" t="s">
        <v>163</v>
      </c>
    </row>
    <row r="1578" spans="1:40">
      <c r="A1578" s="26">
        <v>41509.809115358796</v>
      </c>
      <c r="B1578" t="s">
        <v>129</v>
      </c>
      <c r="C1578" t="s">
        <v>152</v>
      </c>
      <c r="D1578" t="s">
        <v>1800</v>
      </c>
      <c r="E1578" t="s">
        <v>157</v>
      </c>
      <c r="F1578" t="s">
        <v>158</v>
      </c>
      <c r="G1578" t="s">
        <v>159</v>
      </c>
      <c r="H1578" t="s">
        <v>210</v>
      </c>
      <c r="I1578">
        <v>33</v>
      </c>
      <c r="J1578" t="s">
        <v>163</v>
      </c>
      <c r="K1578" t="s">
        <v>211</v>
      </c>
      <c r="L1578">
        <v>33</v>
      </c>
      <c r="M1578" t="s">
        <v>163</v>
      </c>
      <c r="N1578" t="s">
        <v>212</v>
      </c>
      <c r="O1578">
        <v>34</v>
      </c>
      <c r="P1578" t="s">
        <v>163</v>
      </c>
      <c r="Q1578" t="s">
        <v>190</v>
      </c>
      <c r="R1578">
        <v>20</v>
      </c>
      <c r="S1578" t="s">
        <v>163</v>
      </c>
      <c r="T1578" t="s">
        <v>191</v>
      </c>
      <c r="U1578">
        <v>20</v>
      </c>
      <c r="V1578" t="s">
        <v>163</v>
      </c>
      <c r="W1578" t="s">
        <v>192</v>
      </c>
      <c r="X1578">
        <v>20</v>
      </c>
      <c r="Y1578" t="s">
        <v>163</v>
      </c>
      <c r="Z1578" t="s">
        <v>213</v>
      </c>
      <c r="AA1578">
        <v>20</v>
      </c>
      <c r="AB1578" t="s">
        <v>163</v>
      </c>
      <c r="AC1578" t="s">
        <v>214</v>
      </c>
      <c r="AD1578">
        <v>20</v>
      </c>
      <c r="AE1578" t="s">
        <v>163</v>
      </c>
      <c r="AF1578" t="s">
        <v>215</v>
      </c>
      <c r="AG1578">
        <v>20</v>
      </c>
      <c r="AH1578" t="s">
        <v>163</v>
      </c>
      <c r="AI1578" t="s">
        <v>194</v>
      </c>
      <c r="AJ1578">
        <v>115200</v>
      </c>
      <c r="AK1578" t="s">
        <v>163</v>
      </c>
      <c r="AL1578" t="s">
        <v>195</v>
      </c>
      <c r="AM1578">
        <v>12000</v>
      </c>
      <c r="AN1578" t="s">
        <v>163</v>
      </c>
    </row>
    <row r="1579" spans="1:40">
      <c r="A1579" s="26">
        <v>41509.809115358796</v>
      </c>
      <c r="B1579" t="s">
        <v>129</v>
      </c>
      <c r="C1579" t="s">
        <v>152</v>
      </c>
      <c r="D1579" t="s">
        <v>1801</v>
      </c>
      <c r="E1579" t="s">
        <v>157</v>
      </c>
      <c r="F1579" t="s">
        <v>158</v>
      </c>
      <c r="G1579" t="s">
        <v>159</v>
      </c>
      <c r="H1579" t="s">
        <v>166</v>
      </c>
      <c r="I1579">
        <v>49</v>
      </c>
      <c r="J1579" t="s">
        <v>163</v>
      </c>
      <c r="K1579" t="s">
        <v>167</v>
      </c>
      <c r="L1579">
        <v>130</v>
      </c>
      <c r="M1579" t="s">
        <v>163</v>
      </c>
      <c r="N1579" t="s">
        <v>168</v>
      </c>
      <c r="O1579">
        <v>180</v>
      </c>
      <c r="P1579" t="s">
        <v>163</v>
      </c>
      <c r="Q1579" t="s">
        <v>169</v>
      </c>
      <c r="R1579">
        <v>140</v>
      </c>
      <c r="S1579" t="s">
        <v>163</v>
      </c>
      <c r="T1579" t="s">
        <v>170</v>
      </c>
      <c r="U1579">
        <v>80</v>
      </c>
      <c r="V1579" t="s">
        <v>163</v>
      </c>
      <c r="W1579" t="s">
        <v>171</v>
      </c>
      <c r="X1579">
        <v>101</v>
      </c>
      <c r="Y1579" t="s">
        <v>163</v>
      </c>
      <c r="Z1579" t="s">
        <v>172</v>
      </c>
      <c r="AA1579">
        <v>190</v>
      </c>
      <c r="AB1579" t="s">
        <v>163</v>
      </c>
      <c r="AC1579" t="s">
        <v>173</v>
      </c>
      <c r="AD1579">
        <v>20</v>
      </c>
      <c r="AE1579" t="s">
        <v>163</v>
      </c>
    </row>
    <row r="1580" spans="1:40">
      <c r="A1580" s="26">
        <v>41509.809115358796</v>
      </c>
      <c r="B1580" t="s">
        <v>129</v>
      </c>
      <c r="C1580" t="s">
        <v>152</v>
      </c>
      <c r="D1580" t="s">
        <v>1802</v>
      </c>
    </row>
    <row r="1581" spans="1:40">
      <c r="A1581" s="26">
        <v>41509.809115358796</v>
      </c>
      <c r="B1581" t="s">
        <v>129</v>
      </c>
      <c r="C1581" t="s">
        <v>152</v>
      </c>
      <c r="D1581" t="s">
        <v>1803</v>
      </c>
      <c r="E1581" t="s">
        <v>157</v>
      </c>
      <c r="F1581" t="s">
        <v>158</v>
      </c>
      <c r="G1581" t="s">
        <v>159</v>
      </c>
      <c r="H1581" t="s">
        <v>176</v>
      </c>
      <c r="I1581">
        <v>50</v>
      </c>
      <c r="J1581" t="s">
        <v>163</v>
      </c>
      <c r="K1581" t="s">
        <v>177</v>
      </c>
      <c r="L1581">
        <v>50</v>
      </c>
      <c r="M1581" t="s">
        <v>163</v>
      </c>
      <c r="N1581" t="s">
        <v>178</v>
      </c>
      <c r="O1581">
        <v>50</v>
      </c>
      <c r="P1581" t="s">
        <v>163</v>
      </c>
    </row>
    <row r="1582" spans="1:40">
      <c r="A1582" s="26">
        <v>41509.809115358796</v>
      </c>
      <c r="B1582" t="s">
        <v>129</v>
      </c>
      <c r="C1582" t="s">
        <v>152</v>
      </c>
      <c r="D1582" t="s">
        <v>1804</v>
      </c>
      <c r="E1582" t="s">
        <v>157</v>
      </c>
      <c r="F1582" t="s">
        <v>158</v>
      </c>
      <c r="G1582" t="s">
        <v>159</v>
      </c>
      <c r="H1582" t="s">
        <v>180</v>
      </c>
      <c r="I1582">
        <v>35</v>
      </c>
      <c r="J1582" t="s">
        <v>163</v>
      </c>
      <c r="K1582" t="s">
        <v>181</v>
      </c>
      <c r="L1582">
        <v>5</v>
      </c>
      <c r="M1582" t="s">
        <v>163</v>
      </c>
      <c r="N1582" t="s">
        <v>182</v>
      </c>
      <c r="O1582">
        <v>60</v>
      </c>
      <c r="P1582" t="s">
        <v>163</v>
      </c>
    </row>
    <row r="1583" spans="1:40">
      <c r="A1583" s="26">
        <v>41509.809115358796</v>
      </c>
      <c r="B1583" t="s">
        <v>129</v>
      </c>
      <c r="C1583" t="s">
        <v>152</v>
      </c>
      <c r="D1583" t="s">
        <v>1805</v>
      </c>
      <c r="E1583" t="s">
        <v>157</v>
      </c>
      <c r="F1583" t="s">
        <v>158</v>
      </c>
      <c r="G1583" t="s">
        <v>159</v>
      </c>
      <c r="H1583" t="s">
        <v>184</v>
      </c>
      <c r="I1583">
        <v>1</v>
      </c>
      <c r="J1583" t="s">
        <v>163</v>
      </c>
    </row>
    <row r="1584" spans="1:40">
      <c r="A1584" s="26">
        <v>41509.809115358796</v>
      </c>
      <c r="B1584" t="s">
        <v>129</v>
      </c>
      <c r="C1584" t="s">
        <v>152</v>
      </c>
      <c r="D1584" t="s">
        <v>1806</v>
      </c>
      <c r="E1584" t="s">
        <v>157</v>
      </c>
      <c r="F1584" t="s">
        <v>158</v>
      </c>
      <c r="G1584" t="s">
        <v>159</v>
      </c>
      <c r="H1584" t="s">
        <v>186</v>
      </c>
      <c r="I1584">
        <v>30</v>
      </c>
      <c r="J1584" t="s">
        <v>163</v>
      </c>
      <c r="K1584" t="s">
        <v>187</v>
      </c>
      <c r="L1584">
        <v>30</v>
      </c>
      <c r="M1584" t="s">
        <v>163</v>
      </c>
      <c r="N1584" t="s">
        <v>188</v>
      </c>
      <c r="O1584">
        <v>30</v>
      </c>
      <c r="P1584" t="s">
        <v>163</v>
      </c>
      <c r="Q1584" t="s">
        <v>189</v>
      </c>
      <c r="R1584">
        <v>10</v>
      </c>
      <c r="S1584" t="s">
        <v>163</v>
      </c>
      <c r="T1584" t="s">
        <v>190</v>
      </c>
      <c r="U1584">
        <v>20</v>
      </c>
      <c r="V1584" t="s">
        <v>163</v>
      </c>
      <c r="W1584" t="s">
        <v>191</v>
      </c>
      <c r="X1584">
        <v>20</v>
      </c>
      <c r="Y1584" t="s">
        <v>163</v>
      </c>
      <c r="Z1584" t="s">
        <v>192</v>
      </c>
      <c r="AA1584">
        <v>20</v>
      </c>
      <c r="AB1584" t="s">
        <v>163</v>
      </c>
      <c r="AC1584" t="s">
        <v>193</v>
      </c>
      <c r="AD1584">
        <v>20</v>
      </c>
      <c r="AE1584" t="s">
        <v>163</v>
      </c>
      <c r="AF1584" t="s">
        <v>194</v>
      </c>
      <c r="AG1584">
        <v>115200</v>
      </c>
      <c r="AH1584" t="s">
        <v>163</v>
      </c>
      <c r="AI1584" t="s">
        <v>195</v>
      </c>
      <c r="AJ1584">
        <v>12000</v>
      </c>
      <c r="AK1584" t="s">
        <v>163</v>
      </c>
      <c r="AL1584" t="s">
        <v>196</v>
      </c>
      <c r="AM1584">
        <v>30000</v>
      </c>
      <c r="AN1584" t="s">
        <v>163</v>
      </c>
    </row>
    <row r="1585" spans="1:40">
      <c r="A1585" s="26">
        <v>41509.809115358796</v>
      </c>
      <c r="B1585" t="s">
        <v>129</v>
      </c>
      <c r="C1585" t="s">
        <v>152</v>
      </c>
      <c r="D1585" t="s">
        <v>1807</v>
      </c>
      <c r="E1585" t="s">
        <v>157</v>
      </c>
      <c r="F1585" t="s">
        <v>158</v>
      </c>
      <c r="G1585" t="s">
        <v>159</v>
      </c>
      <c r="H1585" t="s">
        <v>198</v>
      </c>
      <c r="I1585">
        <v>60</v>
      </c>
      <c r="J1585" t="s">
        <v>163</v>
      </c>
      <c r="K1585" t="s">
        <v>199</v>
      </c>
      <c r="L1585">
        <v>40</v>
      </c>
      <c r="M1585" t="s">
        <v>163</v>
      </c>
      <c r="N1585" t="s">
        <v>200</v>
      </c>
      <c r="O1585">
        <v>50</v>
      </c>
      <c r="P1585" t="s">
        <v>163</v>
      </c>
      <c r="Q1585" t="s">
        <v>201</v>
      </c>
      <c r="R1585">
        <v>40</v>
      </c>
      <c r="S1585" t="s">
        <v>163</v>
      </c>
      <c r="T1585" t="s">
        <v>202</v>
      </c>
      <c r="U1585">
        <v>60</v>
      </c>
      <c r="V1585" t="s">
        <v>163</v>
      </c>
      <c r="W1585" t="s">
        <v>203</v>
      </c>
      <c r="X1585">
        <v>50</v>
      </c>
      <c r="Y1585" t="s">
        <v>163</v>
      </c>
      <c r="Z1585" t="s">
        <v>204</v>
      </c>
      <c r="AA1585">
        <v>50</v>
      </c>
      <c r="AB1585" t="s">
        <v>163</v>
      </c>
      <c r="AC1585" t="s">
        <v>205</v>
      </c>
      <c r="AD1585">
        <v>35</v>
      </c>
      <c r="AE1585" t="s">
        <v>163</v>
      </c>
      <c r="AF1585" t="s">
        <v>206</v>
      </c>
      <c r="AG1585">
        <v>8</v>
      </c>
      <c r="AH1585" t="s">
        <v>163</v>
      </c>
      <c r="AI1585" t="s">
        <v>207</v>
      </c>
      <c r="AJ1585">
        <v>90</v>
      </c>
      <c r="AK1585" t="s">
        <v>163</v>
      </c>
      <c r="AL1585" t="s">
        <v>208</v>
      </c>
      <c r="AM1585">
        <v>1</v>
      </c>
      <c r="AN1585" t="s">
        <v>163</v>
      </c>
    </row>
    <row r="1586" spans="1:40">
      <c r="A1586" s="26">
        <v>41509.809115358796</v>
      </c>
      <c r="B1586" t="s">
        <v>129</v>
      </c>
      <c r="C1586" t="s">
        <v>152</v>
      </c>
      <c r="D1586" t="s">
        <v>1808</v>
      </c>
      <c r="E1586" t="s">
        <v>157</v>
      </c>
      <c r="F1586" t="s">
        <v>158</v>
      </c>
      <c r="G1586" t="s">
        <v>159</v>
      </c>
      <c r="H1586" t="s">
        <v>210</v>
      </c>
      <c r="I1586">
        <v>33</v>
      </c>
      <c r="J1586" t="s">
        <v>163</v>
      </c>
      <c r="K1586" t="s">
        <v>211</v>
      </c>
      <c r="L1586">
        <v>33</v>
      </c>
      <c r="M1586" t="s">
        <v>163</v>
      </c>
      <c r="N1586" t="s">
        <v>212</v>
      </c>
      <c r="O1586">
        <v>34</v>
      </c>
      <c r="P1586" t="s">
        <v>163</v>
      </c>
      <c r="Q1586" t="s">
        <v>190</v>
      </c>
      <c r="R1586">
        <v>20</v>
      </c>
      <c r="S1586" t="s">
        <v>163</v>
      </c>
      <c r="T1586" t="s">
        <v>191</v>
      </c>
      <c r="U1586">
        <v>20</v>
      </c>
      <c r="V1586" t="s">
        <v>163</v>
      </c>
      <c r="W1586" t="s">
        <v>192</v>
      </c>
      <c r="X1586">
        <v>20</v>
      </c>
      <c r="Y1586" t="s">
        <v>163</v>
      </c>
      <c r="Z1586" t="s">
        <v>213</v>
      </c>
      <c r="AA1586">
        <v>20</v>
      </c>
      <c r="AB1586" t="s">
        <v>163</v>
      </c>
      <c r="AC1586" t="s">
        <v>214</v>
      </c>
      <c r="AD1586">
        <v>20</v>
      </c>
      <c r="AE1586" t="s">
        <v>163</v>
      </c>
      <c r="AF1586" t="s">
        <v>215</v>
      </c>
      <c r="AG1586">
        <v>20</v>
      </c>
      <c r="AH1586" t="s">
        <v>163</v>
      </c>
      <c r="AI1586" t="s">
        <v>194</v>
      </c>
      <c r="AJ1586">
        <v>115200</v>
      </c>
      <c r="AK1586" t="s">
        <v>163</v>
      </c>
      <c r="AL1586" t="s">
        <v>195</v>
      </c>
      <c r="AM1586">
        <v>12000</v>
      </c>
      <c r="AN1586" t="s">
        <v>163</v>
      </c>
    </row>
    <row r="1587" spans="1:40">
      <c r="A1587" s="26">
        <v>41509.809115358796</v>
      </c>
      <c r="B1587" t="s">
        <v>129</v>
      </c>
      <c r="C1587" t="s">
        <v>152</v>
      </c>
      <c r="D1587" t="s">
        <v>1809</v>
      </c>
      <c r="E1587" t="s">
        <v>157</v>
      </c>
      <c r="F1587" t="s">
        <v>158</v>
      </c>
      <c r="G1587" t="s">
        <v>159</v>
      </c>
      <c r="H1587" t="s">
        <v>166</v>
      </c>
      <c r="I1587">
        <v>49</v>
      </c>
      <c r="J1587" t="s">
        <v>163</v>
      </c>
      <c r="K1587" t="s">
        <v>167</v>
      </c>
      <c r="L1587">
        <v>130</v>
      </c>
      <c r="M1587" t="s">
        <v>163</v>
      </c>
      <c r="N1587" t="s">
        <v>168</v>
      </c>
      <c r="O1587">
        <v>180</v>
      </c>
      <c r="P1587" t="s">
        <v>163</v>
      </c>
      <c r="Q1587" t="s">
        <v>169</v>
      </c>
      <c r="R1587">
        <v>140</v>
      </c>
      <c r="S1587" t="s">
        <v>163</v>
      </c>
      <c r="T1587" t="s">
        <v>170</v>
      </c>
      <c r="U1587">
        <v>80</v>
      </c>
      <c r="V1587" t="s">
        <v>163</v>
      </c>
      <c r="W1587" t="s">
        <v>171</v>
      </c>
      <c r="X1587">
        <v>101</v>
      </c>
      <c r="Y1587" t="s">
        <v>163</v>
      </c>
      <c r="Z1587" t="s">
        <v>172</v>
      </c>
      <c r="AA1587">
        <v>190</v>
      </c>
      <c r="AB1587" t="s">
        <v>163</v>
      </c>
      <c r="AC1587" t="s">
        <v>173</v>
      </c>
      <c r="AD1587">
        <v>20</v>
      </c>
      <c r="AE1587" t="s">
        <v>163</v>
      </c>
    </row>
    <row r="1588" spans="1:40">
      <c r="A1588" s="26">
        <v>41509.809115358796</v>
      </c>
      <c r="B1588" t="s">
        <v>129</v>
      </c>
      <c r="C1588" t="s">
        <v>152</v>
      </c>
      <c r="D1588" t="s">
        <v>1810</v>
      </c>
    </row>
    <row r="1589" spans="1:40">
      <c r="A1589" s="26">
        <v>41509.809115358796</v>
      </c>
      <c r="B1589" t="s">
        <v>129</v>
      </c>
      <c r="C1589" t="s">
        <v>152</v>
      </c>
      <c r="D1589" t="s">
        <v>1811</v>
      </c>
      <c r="E1589" t="s">
        <v>157</v>
      </c>
      <c r="F1589" t="s">
        <v>158</v>
      </c>
      <c r="G1589" t="s">
        <v>159</v>
      </c>
      <c r="H1589" t="s">
        <v>176</v>
      </c>
      <c r="I1589">
        <v>50</v>
      </c>
      <c r="J1589" t="s">
        <v>163</v>
      </c>
      <c r="K1589" t="s">
        <v>177</v>
      </c>
      <c r="L1589">
        <v>50</v>
      </c>
      <c r="M1589" t="s">
        <v>163</v>
      </c>
      <c r="N1589" t="s">
        <v>178</v>
      </c>
      <c r="O1589">
        <v>50</v>
      </c>
      <c r="P1589" t="s">
        <v>163</v>
      </c>
    </row>
    <row r="1590" spans="1:40">
      <c r="A1590" s="26">
        <v>41509.809115358796</v>
      </c>
      <c r="B1590" t="s">
        <v>129</v>
      </c>
      <c r="C1590" t="s">
        <v>152</v>
      </c>
      <c r="D1590" t="s">
        <v>1812</v>
      </c>
      <c r="E1590" t="s">
        <v>157</v>
      </c>
      <c r="F1590" t="s">
        <v>158</v>
      </c>
      <c r="G1590" t="s">
        <v>159</v>
      </c>
      <c r="H1590" t="s">
        <v>180</v>
      </c>
      <c r="I1590">
        <v>35</v>
      </c>
      <c r="J1590" t="s">
        <v>163</v>
      </c>
      <c r="K1590" t="s">
        <v>181</v>
      </c>
      <c r="L1590">
        <v>5</v>
      </c>
      <c r="M1590" t="s">
        <v>163</v>
      </c>
      <c r="N1590" t="s">
        <v>182</v>
      </c>
      <c r="O1590">
        <v>60</v>
      </c>
      <c r="P1590" t="s">
        <v>163</v>
      </c>
    </row>
    <row r="1591" spans="1:40">
      <c r="A1591" s="26">
        <v>41509.809115358796</v>
      </c>
      <c r="B1591" t="s">
        <v>129</v>
      </c>
      <c r="C1591" t="s">
        <v>152</v>
      </c>
      <c r="D1591" t="s">
        <v>1813</v>
      </c>
      <c r="E1591" t="s">
        <v>157</v>
      </c>
      <c r="F1591" t="s">
        <v>158</v>
      </c>
      <c r="G1591" t="s">
        <v>159</v>
      </c>
      <c r="H1591" t="s">
        <v>184</v>
      </c>
      <c r="I1591">
        <v>1</v>
      </c>
      <c r="J1591" t="s">
        <v>163</v>
      </c>
    </row>
    <row r="1592" spans="1:40">
      <c r="A1592" s="26">
        <v>41509.809115358796</v>
      </c>
      <c r="B1592" t="s">
        <v>129</v>
      </c>
      <c r="C1592" t="s">
        <v>152</v>
      </c>
      <c r="D1592" t="s">
        <v>1814</v>
      </c>
      <c r="E1592" t="s">
        <v>157</v>
      </c>
      <c r="F1592" t="s">
        <v>158</v>
      </c>
      <c r="G1592" t="s">
        <v>159</v>
      </c>
      <c r="H1592" t="s">
        <v>186</v>
      </c>
      <c r="I1592">
        <v>30</v>
      </c>
      <c r="J1592" t="s">
        <v>163</v>
      </c>
      <c r="K1592" t="s">
        <v>187</v>
      </c>
      <c r="L1592">
        <v>30</v>
      </c>
      <c r="M1592" t="s">
        <v>163</v>
      </c>
      <c r="N1592" t="s">
        <v>188</v>
      </c>
      <c r="O1592">
        <v>30</v>
      </c>
      <c r="P1592" t="s">
        <v>163</v>
      </c>
      <c r="Q1592" t="s">
        <v>189</v>
      </c>
      <c r="R1592">
        <v>10</v>
      </c>
      <c r="S1592" t="s">
        <v>163</v>
      </c>
      <c r="T1592" t="s">
        <v>190</v>
      </c>
      <c r="U1592">
        <v>20</v>
      </c>
      <c r="V1592" t="s">
        <v>163</v>
      </c>
      <c r="W1592" t="s">
        <v>191</v>
      </c>
      <c r="X1592">
        <v>20</v>
      </c>
      <c r="Y1592" t="s">
        <v>163</v>
      </c>
      <c r="Z1592" t="s">
        <v>192</v>
      </c>
      <c r="AA1592">
        <v>20</v>
      </c>
      <c r="AB1592" t="s">
        <v>163</v>
      </c>
      <c r="AC1592" t="s">
        <v>193</v>
      </c>
      <c r="AD1592">
        <v>20</v>
      </c>
      <c r="AE1592" t="s">
        <v>163</v>
      </c>
      <c r="AF1592" t="s">
        <v>194</v>
      </c>
      <c r="AG1592">
        <v>115200</v>
      </c>
      <c r="AH1592" t="s">
        <v>163</v>
      </c>
      <c r="AI1592" t="s">
        <v>195</v>
      </c>
      <c r="AJ1592">
        <v>12000</v>
      </c>
      <c r="AK1592" t="s">
        <v>163</v>
      </c>
      <c r="AL1592" t="s">
        <v>196</v>
      </c>
      <c r="AM1592">
        <v>30000</v>
      </c>
      <c r="AN1592" t="s">
        <v>163</v>
      </c>
    </row>
    <row r="1593" spans="1:40">
      <c r="A1593" s="26">
        <v>41509.809115358796</v>
      </c>
      <c r="B1593" t="s">
        <v>129</v>
      </c>
      <c r="C1593" t="s">
        <v>152</v>
      </c>
      <c r="D1593" t="s">
        <v>1815</v>
      </c>
      <c r="E1593" t="s">
        <v>157</v>
      </c>
      <c r="F1593" t="s">
        <v>158</v>
      </c>
      <c r="G1593" t="s">
        <v>159</v>
      </c>
      <c r="H1593" t="s">
        <v>198</v>
      </c>
      <c r="I1593">
        <v>60</v>
      </c>
      <c r="J1593" t="s">
        <v>163</v>
      </c>
      <c r="K1593" t="s">
        <v>199</v>
      </c>
      <c r="L1593">
        <v>40</v>
      </c>
      <c r="M1593" t="s">
        <v>163</v>
      </c>
      <c r="N1593" t="s">
        <v>200</v>
      </c>
      <c r="O1593">
        <v>50</v>
      </c>
      <c r="P1593" t="s">
        <v>163</v>
      </c>
      <c r="Q1593" t="s">
        <v>201</v>
      </c>
      <c r="R1593">
        <v>40</v>
      </c>
      <c r="S1593" t="s">
        <v>163</v>
      </c>
      <c r="T1593" t="s">
        <v>202</v>
      </c>
      <c r="U1593">
        <v>60</v>
      </c>
      <c r="V1593" t="s">
        <v>163</v>
      </c>
      <c r="W1593" t="s">
        <v>203</v>
      </c>
      <c r="X1593">
        <v>50</v>
      </c>
      <c r="Y1593" t="s">
        <v>163</v>
      </c>
      <c r="Z1593" t="s">
        <v>204</v>
      </c>
      <c r="AA1593">
        <v>50</v>
      </c>
      <c r="AB1593" t="s">
        <v>163</v>
      </c>
      <c r="AC1593" t="s">
        <v>205</v>
      </c>
      <c r="AD1593">
        <v>35</v>
      </c>
      <c r="AE1593" t="s">
        <v>163</v>
      </c>
      <c r="AF1593" t="s">
        <v>206</v>
      </c>
      <c r="AG1593">
        <v>8</v>
      </c>
      <c r="AH1593" t="s">
        <v>163</v>
      </c>
      <c r="AI1593" t="s">
        <v>207</v>
      </c>
      <c r="AJ1593">
        <v>90</v>
      </c>
      <c r="AK1593" t="s">
        <v>163</v>
      </c>
      <c r="AL1593" t="s">
        <v>208</v>
      </c>
      <c r="AM1593">
        <v>1</v>
      </c>
      <c r="AN1593" t="s">
        <v>163</v>
      </c>
    </row>
    <row r="1594" spans="1:40">
      <c r="A1594" s="26">
        <v>41509.809115358796</v>
      </c>
      <c r="B1594" t="s">
        <v>129</v>
      </c>
      <c r="C1594" t="s">
        <v>267</v>
      </c>
      <c r="D1594" t="s">
        <v>1816</v>
      </c>
      <c r="E1594" t="s">
        <v>157</v>
      </c>
      <c r="F1594" t="s">
        <v>158</v>
      </c>
      <c r="G1594" t="s">
        <v>159</v>
      </c>
      <c r="H1594" t="s">
        <v>176</v>
      </c>
      <c r="I1594">
        <v>50</v>
      </c>
      <c r="J1594" t="s">
        <v>163</v>
      </c>
      <c r="K1594" t="s">
        <v>177</v>
      </c>
      <c r="L1594">
        <v>50</v>
      </c>
      <c r="M1594" t="s">
        <v>163</v>
      </c>
      <c r="N1594" t="s">
        <v>178</v>
      </c>
      <c r="O1594">
        <v>50</v>
      </c>
      <c r="P1594" t="s">
        <v>163</v>
      </c>
    </row>
    <row r="1595" spans="1:40">
      <c r="A1595" s="26">
        <v>41509.809115358796</v>
      </c>
      <c r="B1595" t="s">
        <v>129</v>
      </c>
      <c r="C1595" t="s">
        <v>267</v>
      </c>
      <c r="D1595" t="s">
        <v>1817</v>
      </c>
      <c r="E1595" t="s">
        <v>157</v>
      </c>
      <c r="F1595" t="s">
        <v>158</v>
      </c>
      <c r="G1595" t="s">
        <v>159</v>
      </c>
      <c r="H1595" t="s">
        <v>180</v>
      </c>
      <c r="I1595">
        <v>35</v>
      </c>
      <c r="J1595" t="s">
        <v>163</v>
      </c>
      <c r="K1595" t="s">
        <v>181</v>
      </c>
      <c r="L1595">
        <v>5</v>
      </c>
      <c r="M1595" t="s">
        <v>163</v>
      </c>
      <c r="N1595" t="s">
        <v>182</v>
      </c>
      <c r="O1595">
        <v>60</v>
      </c>
      <c r="P1595" t="s">
        <v>163</v>
      </c>
    </row>
    <row r="1596" spans="1:40">
      <c r="A1596" s="26">
        <v>41509.809115358796</v>
      </c>
      <c r="B1596" t="s">
        <v>129</v>
      </c>
      <c r="C1596" t="s">
        <v>267</v>
      </c>
      <c r="D1596" t="s">
        <v>1818</v>
      </c>
      <c r="E1596" t="s">
        <v>157</v>
      </c>
      <c r="F1596" t="s">
        <v>158</v>
      </c>
      <c r="G1596" t="s">
        <v>159</v>
      </c>
      <c r="H1596" t="s">
        <v>184</v>
      </c>
      <c r="I1596">
        <v>1</v>
      </c>
      <c r="J1596" t="s">
        <v>163</v>
      </c>
    </row>
    <row r="1597" spans="1:40">
      <c r="A1597" s="26">
        <v>41509.809115358796</v>
      </c>
      <c r="B1597" t="s">
        <v>129</v>
      </c>
      <c r="C1597" t="s">
        <v>267</v>
      </c>
      <c r="D1597" t="s">
        <v>1819</v>
      </c>
      <c r="E1597" t="s">
        <v>157</v>
      </c>
      <c r="F1597" t="s">
        <v>158</v>
      </c>
      <c r="G1597" t="s">
        <v>159</v>
      </c>
      <c r="H1597" t="s">
        <v>186</v>
      </c>
      <c r="I1597">
        <v>30</v>
      </c>
      <c r="J1597" t="s">
        <v>163</v>
      </c>
      <c r="K1597" t="s">
        <v>187</v>
      </c>
      <c r="L1597">
        <v>30</v>
      </c>
      <c r="M1597" t="s">
        <v>163</v>
      </c>
      <c r="N1597" t="s">
        <v>188</v>
      </c>
      <c r="O1597">
        <v>30</v>
      </c>
      <c r="P1597" t="s">
        <v>163</v>
      </c>
      <c r="Q1597" t="s">
        <v>189</v>
      </c>
      <c r="R1597">
        <v>10</v>
      </c>
      <c r="S1597" t="s">
        <v>163</v>
      </c>
      <c r="T1597" t="s">
        <v>190</v>
      </c>
      <c r="U1597">
        <v>20</v>
      </c>
      <c r="V1597" t="s">
        <v>163</v>
      </c>
      <c r="W1597" t="s">
        <v>191</v>
      </c>
      <c r="X1597">
        <v>20</v>
      </c>
      <c r="Y1597" t="s">
        <v>163</v>
      </c>
      <c r="Z1597" t="s">
        <v>192</v>
      </c>
      <c r="AA1597">
        <v>20</v>
      </c>
      <c r="AB1597" t="s">
        <v>163</v>
      </c>
      <c r="AC1597" t="s">
        <v>193</v>
      </c>
      <c r="AD1597">
        <v>20</v>
      </c>
      <c r="AE1597" t="s">
        <v>163</v>
      </c>
      <c r="AF1597" t="s">
        <v>194</v>
      </c>
      <c r="AG1597">
        <v>115200</v>
      </c>
      <c r="AH1597" t="s">
        <v>163</v>
      </c>
      <c r="AI1597" t="s">
        <v>195</v>
      </c>
      <c r="AJ1597">
        <v>12000</v>
      </c>
      <c r="AK1597" t="s">
        <v>163</v>
      </c>
      <c r="AL1597" t="s">
        <v>196</v>
      </c>
      <c r="AM1597">
        <v>30000</v>
      </c>
      <c r="AN1597" t="s">
        <v>163</v>
      </c>
    </row>
    <row r="1598" spans="1:40">
      <c r="A1598" s="26">
        <v>41509.809115358796</v>
      </c>
      <c r="B1598" t="s">
        <v>129</v>
      </c>
      <c r="C1598" t="s">
        <v>267</v>
      </c>
      <c r="D1598" t="s">
        <v>1820</v>
      </c>
      <c r="E1598" t="s">
        <v>157</v>
      </c>
      <c r="F1598" t="s">
        <v>158</v>
      </c>
      <c r="G1598" t="s">
        <v>159</v>
      </c>
      <c r="H1598" t="s">
        <v>198</v>
      </c>
      <c r="I1598">
        <v>60</v>
      </c>
      <c r="J1598" t="s">
        <v>163</v>
      </c>
      <c r="K1598" t="s">
        <v>199</v>
      </c>
      <c r="L1598">
        <v>40</v>
      </c>
      <c r="M1598" t="s">
        <v>163</v>
      </c>
      <c r="N1598" t="s">
        <v>200</v>
      </c>
      <c r="O1598">
        <v>50</v>
      </c>
      <c r="P1598" t="s">
        <v>163</v>
      </c>
      <c r="Q1598" t="s">
        <v>201</v>
      </c>
      <c r="R1598">
        <v>40</v>
      </c>
      <c r="S1598" t="s">
        <v>163</v>
      </c>
      <c r="T1598" t="s">
        <v>202</v>
      </c>
      <c r="U1598">
        <v>60</v>
      </c>
      <c r="V1598" t="s">
        <v>163</v>
      </c>
      <c r="W1598" t="s">
        <v>203</v>
      </c>
      <c r="X1598">
        <v>50</v>
      </c>
      <c r="Y1598" t="s">
        <v>163</v>
      </c>
      <c r="Z1598" t="s">
        <v>204</v>
      </c>
      <c r="AA1598">
        <v>50</v>
      </c>
      <c r="AB1598" t="s">
        <v>163</v>
      </c>
      <c r="AC1598" t="s">
        <v>205</v>
      </c>
      <c r="AD1598">
        <v>35</v>
      </c>
      <c r="AE1598" t="s">
        <v>163</v>
      </c>
      <c r="AF1598" t="s">
        <v>206</v>
      </c>
      <c r="AG1598">
        <v>8</v>
      </c>
      <c r="AH1598" t="s">
        <v>163</v>
      </c>
      <c r="AI1598" t="s">
        <v>207</v>
      </c>
      <c r="AJ1598">
        <v>90</v>
      </c>
      <c r="AK1598" t="s">
        <v>163</v>
      </c>
      <c r="AL1598" t="s">
        <v>208</v>
      </c>
      <c r="AM1598">
        <v>1</v>
      </c>
      <c r="AN1598" t="s">
        <v>163</v>
      </c>
    </row>
    <row r="1599" spans="1:40">
      <c r="A1599" s="26">
        <v>41509.809115358796</v>
      </c>
      <c r="B1599" t="s">
        <v>129</v>
      </c>
      <c r="C1599" t="s">
        <v>267</v>
      </c>
      <c r="D1599" t="s">
        <v>1821</v>
      </c>
      <c r="E1599" t="s">
        <v>157</v>
      </c>
      <c r="F1599" t="s">
        <v>158</v>
      </c>
      <c r="G1599" t="s">
        <v>159</v>
      </c>
      <c r="H1599" t="s">
        <v>210</v>
      </c>
      <c r="I1599">
        <v>33</v>
      </c>
      <c r="J1599" t="s">
        <v>163</v>
      </c>
      <c r="K1599" t="s">
        <v>211</v>
      </c>
      <c r="L1599">
        <v>33</v>
      </c>
      <c r="M1599" t="s">
        <v>163</v>
      </c>
      <c r="N1599" t="s">
        <v>212</v>
      </c>
      <c r="O1599">
        <v>34</v>
      </c>
      <c r="P1599" t="s">
        <v>163</v>
      </c>
      <c r="Q1599" t="s">
        <v>190</v>
      </c>
      <c r="R1599">
        <v>20</v>
      </c>
      <c r="S1599" t="s">
        <v>163</v>
      </c>
      <c r="T1599" t="s">
        <v>191</v>
      </c>
      <c r="U1599">
        <v>20</v>
      </c>
      <c r="V1599" t="s">
        <v>163</v>
      </c>
      <c r="W1599" t="s">
        <v>192</v>
      </c>
      <c r="X1599">
        <v>20</v>
      </c>
      <c r="Y1599" t="s">
        <v>163</v>
      </c>
      <c r="Z1599" t="s">
        <v>213</v>
      </c>
      <c r="AA1599">
        <v>20</v>
      </c>
      <c r="AB1599" t="s">
        <v>163</v>
      </c>
      <c r="AC1599" t="s">
        <v>214</v>
      </c>
      <c r="AD1599">
        <v>20</v>
      </c>
      <c r="AE1599" t="s">
        <v>163</v>
      </c>
      <c r="AF1599" t="s">
        <v>215</v>
      </c>
      <c r="AG1599">
        <v>20</v>
      </c>
      <c r="AH1599" t="s">
        <v>163</v>
      </c>
      <c r="AI1599" t="s">
        <v>194</v>
      </c>
      <c r="AJ1599">
        <v>115200</v>
      </c>
      <c r="AK1599" t="s">
        <v>163</v>
      </c>
      <c r="AL1599" t="s">
        <v>195</v>
      </c>
      <c r="AM1599">
        <v>12000</v>
      </c>
      <c r="AN1599" t="s">
        <v>163</v>
      </c>
    </row>
    <row r="1600" spans="1:40">
      <c r="A1600" s="26">
        <v>41509.809115358796</v>
      </c>
      <c r="B1600" t="s">
        <v>129</v>
      </c>
      <c r="C1600" t="s">
        <v>267</v>
      </c>
      <c r="D1600" t="s">
        <v>1822</v>
      </c>
      <c r="E1600" t="s">
        <v>157</v>
      </c>
      <c r="F1600" t="s">
        <v>158</v>
      </c>
      <c r="G1600" t="s">
        <v>159</v>
      </c>
      <c r="H1600" t="s">
        <v>166</v>
      </c>
      <c r="I1600">
        <v>49</v>
      </c>
      <c r="J1600" t="s">
        <v>163</v>
      </c>
      <c r="K1600" t="s">
        <v>167</v>
      </c>
      <c r="L1600">
        <v>130</v>
      </c>
      <c r="M1600" t="s">
        <v>163</v>
      </c>
      <c r="N1600" t="s">
        <v>168</v>
      </c>
      <c r="O1600">
        <v>180</v>
      </c>
      <c r="P1600" t="s">
        <v>163</v>
      </c>
      <c r="Q1600" t="s">
        <v>169</v>
      </c>
      <c r="R1600">
        <v>140</v>
      </c>
      <c r="S1600" t="s">
        <v>163</v>
      </c>
      <c r="T1600" t="s">
        <v>170</v>
      </c>
      <c r="U1600">
        <v>80</v>
      </c>
      <c r="V1600" t="s">
        <v>163</v>
      </c>
      <c r="W1600" t="s">
        <v>171</v>
      </c>
      <c r="X1600">
        <v>101</v>
      </c>
      <c r="Y1600" t="s">
        <v>163</v>
      </c>
      <c r="Z1600" t="s">
        <v>172</v>
      </c>
      <c r="AA1600">
        <v>190</v>
      </c>
      <c r="AB1600" t="s">
        <v>163</v>
      </c>
      <c r="AC1600" t="s">
        <v>173</v>
      </c>
      <c r="AD1600">
        <v>20</v>
      </c>
      <c r="AE1600" t="s">
        <v>163</v>
      </c>
    </row>
    <row r="1601" spans="1:40">
      <c r="A1601" s="26">
        <v>41509.809115358796</v>
      </c>
      <c r="B1601" t="s">
        <v>129</v>
      </c>
      <c r="C1601" t="s">
        <v>267</v>
      </c>
      <c r="D1601" t="s">
        <v>1823</v>
      </c>
    </row>
    <row r="1602" spans="1:40">
      <c r="A1602" s="26">
        <v>41509.809115358796</v>
      </c>
      <c r="B1602" t="s">
        <v>129</v>
      </c>
      <c r="C1602" t="s">
        <v>267</v>
      </c>
      <c r="D1602" t="s">
        <v>1824</v>
      </c>
      <c r="E1602" t="s">
        <v>157</v>
      </c>
      <c r="F1602" t="s">
        <v>158</v>
      </c>
      <c r="G1602" t="s">
        <v>159</v>
      </c>
      <c r="H1602" t="s">
        <v>176</v>
      </c>
      <c r="I1602">
        <v>50</v>
      </c>
      <c r="J1602" t="s">
        <v>163</v>
      </c>
      <c r="K1602" t="s">
        <v>177</v>
      </c>
      <c r="L1602">
        <v>50</v>
      </c>
      <c r="M1602" t="s">
        <v>163</v>
      </c>
      <c r="N1602" t="s">
        <v>178</v>
      </c>
      <c r="O1602">
        <v>50</v>
      </c>
      <c r="P1602" t="s">
        <v>163</v>
      </c>
    </row>
    <row r="1603" spans="1:40">
      <c r="A1603" s="26">
        <v>41509.809115358796</v>
      </c>
      <c r="B1603" t="s">
        <v>129</v>
      </c>
      <c r="C1603" t="s">
        <v>267</v>
      </c>
      <c r="D1603" t="s">
        <v>1825</v>
      </c>
      <c r="E1603" t="s">
        <v>157</v>
      </c>
      <c r="F1603" t="s">
        <v>158</v>
      </c>
      <c r="G1603" t="s">
        <v>159</v>
      </c>
      <c r="H1603" t="s">
        <v>180</v>
      </c>
      <c r="I1603">
        <v>35</v>
      </c>
      <c r="J1603" t="s">
        <v>163</v>
      </c>
      <c r="K1603" t="s">
        <v>181</v>
      </c>
      <c r="L1603">
        <v>5</v>
      </c>
      <c r="M1603" t="s">
        <v>163</v>
      </c>
      <c r="N1603" t="s">
        <v>182</v>
      </c>
      <c r="O1603">
        <v>60</v>
      </c>
      <c r="P1603" t="s">
        <v>163</v>
      </c>
    </row>
    <row r="1604" spans="1:40">
      <c r="A1604" s="26">
        <v>41509.809115358796</v>
      </c>
      <c r="B1604" t="s">
        <v>129</v>
      </c>
      <c r="C1604" t="s">
        <v>267</v>
      </c>
      <c r="D1604" t="s">
        <v>1826</v>
      </c>
      <c r="E1604" t="s">
        <v>157</v>
      </c>
      <c r="F1604" t="s">
        <v>158</v>
      </c>
      <c r="G1604" t="s">
        <v>159</v>
      </c>
      <c r="H1604" t="s">
        <v>184</v>
      </c>
      <c r="I1604">
        <v>1</v>
      </c>
      <c r="J1604" t="s">
        <v>163</v>
      </c>
    </row>
    <row r="1605" spans="1:40">
      <c r="A1605" s="26">
        <v>41509.809115358796</v>
      </c>
      <c r="B1605" t="s">
        <v>129</v>
      </c>
      <c r="C1605" t="s">
        <v>267</v>
      </c>
      <c r="D1605" t="s">
        <v>1827</v>
      </c>
      <c r="E1605" t="s">
        <v>157</v>
      </c>
      <c r="F1605" t="s">
        <v>158</v>
      </c>
      <c r="G1605" t="s">
        <v>159</v>
      </c>
      <c r="H1605" t="s">
        <v>186</v>
      </c>
      <c r="I1605">
        <v>30</v>
      </c>
      <c r="J1605" t="s">
        <v>163</v>
      </c>
      <c r="K1605" t="s">
        <v>187</v>
      </c>
      <c r="L1605">
        <v>30</v>
      </c>
      <c r="M1605" t="s">
        <v>163</v>
      </c>
      <c r="N1605" t="s">
        <v>188</v>
      </c>
      <c r="O1605">
        <v>30</v>
      </c>
      <c r="P1605" t="s">
        <v>163</v>
      </c>
      <c r="Q1605" t="s">
        <v>189</v>
      </c>
      <c r="R1605">
        <v>10</v>
      </c>
      <c r="S1605" t="s">
        <v>163</v>
      </c>
      <c r="T1605" t="s">
        <v>190</v>
      </c>
      <c r="U1605">
        <v>20</v>
      </c>
      <c r="V1605" t="s">
        <v>163</v>
      </c>
      <c r="W1605" t="s">
        <v>191</v>
      </c>
      <c r="X1605">
        <v>20</v>
      </c>
      <c r="Y1605" t="s">
        <v>163</v>
      </c>
      <c r="Z1605" t="s">
        <v>192</v>
      </c>
      <c r="AA1605">
        <v>20</v>
      </c>
      <c r="AB1605" t="s">
        <v>163</v>
      </c>
      <c r="AC1605" t="s">
        <v>193</v>
      </c>
      <c r="AD1605">
        <v>20</v>
      </c>
      <c r="AE1605" t="s">
        <v>163</v>
      </c>
      <c r="AF1605" t="s">
        <v>194</v>
      </c>
      <c r="AG1605">
        <v>115200</v>
      </c>
      <c r="AH1605" t="s">
        <v>163</v>
      </c>
      <c r="AI1605" t="s">
        <v>195</v>
      </c>
      <c r="AJ1605">
        <v>12000</v>
      </c>
      <c r="AK1605" t="s">
        <v>163</v>
      </c>
      <c r="AL1605" t="s">
        <v>196</v>
      </c>
      <c r="AM1605">
        <v>30000</v>
      </c>
      <c r="AN1605" t="s">
        <v>163</v>
      </c>
    </row>
    <row r="1606" spans="1:40">
      <c r="A1606" s="26">
        <v>41509.809115358796</v>
      </c>
      <c r="B1606" t="s">
        <v>129</v>
      </c>
      <c r="C1606" t="s">
        <v>267</v>
      </c>
      <c r="D1606" t="s">
        <v>1828</v>
      </c>
      <c r="E1606" t="s">
        <v>157</v>
      </c>
      <c r="F1606" t="s">
        <v>158</v>
      </c>
      <c r="G1606" t="s">
        <v>159</v>
      </c>
      <c r="H1606" t="s">
        <v>198</v>
      </c>
      <c r="I1606">
        <v>60</v>
      </c>
      <c r="J1606" t="s">
        <v>163</v>
      </c>
      <c r="K1606" t="s">
        <v>199</v>
      </c>
      <c r="L1606">
        <v>40</v>
      </c>
      <c r="M1606" t="s">
        <v>163</v>
      </c>
      <c r="N1606" t="s">
        <v>200</v>
      </c>
      <c r="O1606">
        <v>50</v>
      </c>
      <c r="P1606" t="s">
        <v>163</v>
      </c>
      <c r="Q1606" t="s">
        <v>201</v>
      </c>
      <c r="R1606">
        <v>40</v>
      </c>
      <c r="S1606" t="s">
        <v>163</v>
      </c>
      <c r="T1606" t="s">
        <v>202</v>
      </c>
      <c r="U1606">
        <v>60</v>
      </c>
      <c r="V1606" t="s">
        <v>163</v>
      </c>
      <c r="W1606" t="s">
        <v>203</v>
      </c>
      <c r="X1606">
        <v>50</v>
      </c>
      <c r="Y1606" t="s">
        <v>163</v>
      </c>
      <c r="Z1606" t="s">
        <v>204</v>
      </c>
      <c r="AA1606">
        <v>50</v>
      </c>
      <c r="AB1606" t="s">
        <v>163</v>
      </c>
      <c r="AC1606" t="s">
        <v>205</v>
      </c>
      <c r="AD1606">
        <v>35</v>
      </c>
      <c r="AE1606" t="s">
        <v>163</v>
      </c>
      <c r="AF1606" t="s">
        <v>206</v>
      </c>
      <c r="AG1606">
        <v>8</v>
      </c>
      <c r="AH1606" t="s">
        <v>163</v>
      </c>
      <c r="AI1606" t="s">
        <v>207</v>
      </c>
      <c r="AJ1606">
        <v>90</v>
      </c>
      <c r="AK1606" t="s">
        <v>163</v>
      </c>
      <c r="AL1606" t="s">
        <v>208</v>
      </c>
      <c r="AM1606">
        <v>1</v>
      </c>
      <c r="AN1606" t="s">
        <v>163</v>
      </c>
    </row>
    <row r="1607" spans="1:40">
      <c r="A1607" s="26">
        <v>41509.809115358796</v>
      </c>
      <c r="B1607" t="s">
        <v>129</v>
      </c>
      <c r="C1607" t="s">
        <v>267</v>
      </c>
      <c r="D1607" t="s">
        <v>1829</v>
      </c>
      <c r="E1607" t="s">
        <v>157</v>
      </c>
      <c r="F1607" t="s">
        <v>158</v>
      </c>
      <c r="G1607" t="s">
        <v>159</v>
      </c>
      <c r="H1607" t="s">
        <v>210</v>
      </c>
      <c r="I1607">
        <v>33</v>
      </c>
      <c r="J1607" t="s">
        <v>163</v>
      </c>
      <c r="K1607" t="s">
        <v>211</v>
      </c>
      <c r="L1607">
        <v>33</v>
      </c>
      <c r="M1607" t="s">
        <v>163</v>
      </c>
      <c r="N1607" t="s">
        <v>212</v>
      </c>
      <c r="O1607">
        <v>34</v>
      </c>
      <c r="P1607" t="s">
        <v>163</v>
      </c>
      <c r="Q1607" t="s">
        <v>190</v>
      </c>
      <c r="R1607">
        <v>20</v>
      </c>
      <c r="S1607" t="s">
        <v>163</v>
      </c>
      <c r="T1607" t="s">
        <v>191</v>
      </c>
      <c r="U1607">
        <v>20</v>
      </c>
      <c r="V1607" t="s">
        <v>163</v>
      </c>
      <c r="W1607" t="s">
        <v>192</v>
      </c>
      <c r="X1607">
        <v>20</v>
      </c>
      <c r="Y1607" t="s">
        <v>163</v>
      </c>
      <c r="Z1607" t="s">
        <v>213</v>
      </c>
      <c r="AA1607">
        <v>20</v>
      </c>
      <c r="AB1607" t="s">
        <v>163</v>
      </c>
      <c r="AC1607" t="s">
        <v>214</v>
      </c>
      <c r="AD1607">
        <v>20</v>
      </c>
      <c r="AE1607" t="s">
        <v>163</v>
      </c>
      <c r="AF1607" t="s">
        <v>215</v>
      </c>
      <c r="AG1607">
        <v>20</v>
      </c>
      <c r="AH1607" t="s">
        <v>163</v>
      </c>
      <c r="AI1607" t="s">
        <v>194</v>
      </c>
      <c r="AJ1607">
        <v>115200</v>
      </c>
      <c r="AK1607" t="s">
        <v>163</v>
      </c>
      <c r="AL1607" t="s">
        <v>195</v>
      </c>
      <c r="AM1607">
        <v>12000</v>
      </c>
      <c r="AN1607" t="s">
        <v>163</v>
      </c>
    </row>
    <row r="1608" spans="1:40">
      <c r="A1608" s="26">
        <v>41509.809115358796</v>
      </c>
      <c r="B1608" t="s">
        <v>129</v>
      </c>
      <c r="C1608" t="s">
        <v>267</v>
      </c>
      <c r="D1608" t="s">
        <v>1830</v>
      </c>
      <c r="E1608" t="s">
        <v>157</v>
      </c>
      <c r="F1608" t="s">
        <v>158</v>
      </c>
      <c r="G1608" t="s">
        <v>159</v>
      </c>
      <c r="H1608" t="s">
        <v>166</v>
      </c>
      <c r="I1608">
        <v>49</v>
      </c>
      <c r="J1608" t="s">
        <v>163</v>
      </c>
      <c r="K1608" t="s">
        <v>167</v>
      </c>
      <c r="L1608">
        <v>130</v>
      </c>
      <c r="M1608" t="s">
        <v>163</v>
      </c>
      <c r="N1608" t="s">
        <v>168</v>
      </c>
      <c r="O1608">
        <v>180</v>
      </c>
      <c r="P1608" t="s">
        <v>163</v>
      </c>
      <c r="Q1608" t="s">
        <v>169</v>
      </c>
      <c r="R1608">
        <v>140</v>
      </c>
      <c r="S1608" t="s">
        <v>163</v>
      </c>
      <c r="T1608" t="s">
        <v>170</v>
      </c>
      <c r="U1608">
        <v>80</v>
      </c>
      <c r="V1608" t="s">
        <v>163</v>
      </c>
      <c r="W1608" t="s">
        <v>171</v>
      </c>
      <c r="X1608">
        <v>101</v>
      </c>
      <c r="Y1608" t="s">
        <v>163</v>
      </c>
      <c r="Z1608" t="s">
        <v>172</v>
      </c>
      <c r="AA1608">
        <v>190</v>
      </c>
      <c r="AB1608" t="s">
        <v>163</v>
      </c>
      <c r="AC1608" t="s">
        <v>173</v>
      </c>
      <c r="AD1608">
        <v>20</v>
      </c>
      <c r="AE1608" t="s">
        <v>163</v>
      </c>
    </row>
    <row r="1609" spans="1:40">
      <c r="A1609" s="26">
        <v>41509.809115358796</v>
      </c>
      <c r="B1609" t="s">
        <v>129</v>
      </c>
      <c r="C1609" t="s">
        <v>267</v>
      </c>
      <c r="D1609" t="s">
        <v>1831</v>
      </c>
    </row>
    <row r="1610" spans="1:40">
      <c r="A1610" s="26">
        <v>41509.809115358796</v>
      </c>
      <c r="B1610" t="s">
        <v>129</v>
      </c>
      <c r="C1610" t="s">
        <v>267</v>
      </c>
      <c r="D1610" t="s">
        <v>1832</v>
      </c>
      <c r="E1610" t="s">
        <v>157</v>
      </c>
      <c r="F1610" t="s">
        <v>158</v>
      </c>
      <c r="G1610" t="s">
        <v>159</v>
      </c>
      <c r="H1610" t="s">
        <v>176</v>
      </c>
      <c r="I1610">
        <v>50</v>
      </c>
      <c r="J1610" t="s">
        <v>163</v>
      </c>
      <c r="K1610" t="s">
        <v>177</v>
      </c>
      <c r="L1610">
        <v>50</v>
      </c>
      <c r="M1610" t="s">
        <v>163</v>
      </c>
      <c r="N1610" t="s">
        <v>178</v>
      </c>
      <c r="O1610">
        <v>50</v>
      </c>
      <c r="P1610" t="s">
        <v>163</v>
      </c>
    </row>
    <row r="1611" spans="1:40">
      <c r="A1611" s="26">
        <v>41509.809115358796</v>
      </c>
      <c r="B1611" t="s">
        <v>129</v>
      </c>
      <c r="C1611" t="s">
        <v>267</v>
      </c>
      <c r="D1611" t="s">
        <v>1833</v>
      </c>
      <c r="E1611" t="s">
        <v>157</v>
      </c>
      <c r="F1611" t="s">
        <v>158</v>
      </c>
      <c r="G1611" t="s">
        <v>159</v>
      </c>
      <c r="H1611" t="s">
        <v>180</v>
      </c>
      <c r="I1611">
        <v>35</v>
      </c>
      <c r="J1611" t="s">
        <v>163</v>
      </c>
      <c r="K1611" t="s">
        <v>181</v>
      </c>
      <c r="L1611">
        <v>5</v>
      </c>
      <c r="M1611" t="s">
        <v>163</v>
      </c>
      <c r="N1611" t="s">
        <v>182</v>
      </c>
      <c r="O1611">
        <v>60</v>
      </c>
      <c r="P1611" t="s">
        <v>163</v>
      </c>
    </row>
    <row r="1612" spans="1:40">
      <c r="A1612" s="26">
        <v>41509.809115358796</v>
      </c>
      <c r="B1612" t="s">
        <v>129</v>
      </c>
      <c r="C1612" t="s">
        <v>265</v>
      </c>
      <c r="D1612" t="s">
        <v>1834</v>
      </c>
      <c r="E1612" t="s">
        <v>157</v>
      </c>
      <c r="F1612" t="s">
        <v>158</v>
      </c>
      <c r="G1612" t="s">
        <v>159</v>
      </c>
      <c r="H1612" t="s">
        <v>186</v>
      </c>
      <c r="I1612">
        <v>30</v>
      </c>
      <c r="J1612" t="s">
        <v>163</v>
      </c>
      <c r="K1612" t="s">
        <v>187</v>
      </c>
      <c r="L1612">
        <v>30</v>
      </c>
      <c r="M1612" t="s">
        <v>163</v>
      </c>
      <c r="N1612" t="s">
        <v>188</v>
      </c>
      <c r="O1612">
        <v>30</v>
      </c>
      <c r="P1612" t="s">
        <v>163</v>
      </c>
      <c r="Q1612" t="s">
        <v>189</v>
      </c>
      <c r="R1612">
        <v>10</v>
      </c>
      <c r="S1612" t="s">
        <v>163</v>
      </c>
      <c r="T1612" t="s">
        <v>190</v>
      </c>
      <c r="U1612">
        <v>20</v>
      </c>
      <c r="V1612" t="s">
        <v>163</v>
      </c>
      <c r="W1612" t="s">
        <v>191</v>
      </c>
      <c r="X1612">
        <v>20</v>
      </c>
      <c r="Y1612" t="s">
        <v>163</v>
      </c>
      <c r="Z1612" t="s">
        <v>192</v>
      </c>
      <c r="AA1612">
        <v>20</v>
      </c>
      <c r="AB1612" t="s">
        <v>163</v>
      </c>
      <c r="AC1612" t="s">
        <v>193</v>
      </c>
      <c r="AD1612">
        <v>20</v>
      </c>
      <c r="AE1612" t="s">
        <v>163</v>
      </c>
      <c r="AF1612" t="s">
        <v>194</v>
      </c>
      <c r="AG1612">
        <v>115200</v>
      </c>
      <c r="AH1612" t="s">
        <v>163</v>
      </c>
      <c r="AI1612" t="s">
        <v>195</v>
      </c>
      <c r="AJ1612">
        <v>12000</v>
      </c>
      <c r="AK1612" t="s">
        <v>163</v>
      </c>
      <c r="AL1612" t="s">
        <v>196</v>
      </c>
      <c r="AM1612">
        <v>30000</v>
      </c>
      <c r="AN1612" t="s">
        <v>163</v>
      </c>
    </row>
    <row r="1613" spans="1:40">
      <c r="A1613" s="26">
        <v>41509.809115358796</v>
      </c>
      <c r="B1613" t="s">
        <v>129</v>
      </c>
      <c r="C1613" t="s">
        <v>265</v>
      </c>
      <c r="D1613" t="s">
        <v>1835</v>
      </c>
      <c r="E1613" t="s">
        <v>157</v>
      </c>
      <c r="F1613" t="s">
        <v>158</v>
      </c>
      <c r="G1613" t="s">
        <v>159</v>
      </c>
      <c r="H1613" t="s">
        <v>198</v>
      </c>
      <c r="I1613">
        <v>60</v>
      </c>
      <c r="J1613" t="s">
        <v>163</v>
      </c>
      <c r="K1613" t="s">
        <v>199</v>
      </c>
      <c r="L1613">
        <v>40</v>
      </c>
      <c r="M1613" t="s">
        <v>163</v>
      </c>
      <c r="N1613" t="s">
        <v>200</v>
      </c>
      <c r="O1613">
        <v>50</v>
      </c>
      <c r="P1613" t="s">
        <v>163</v>
      </c>
      <c r="Q1613" t="s">
        <v>201</v>
      </c>
      <c r="R1613">
        <v>40</v>
      </c>
      <c r="S1613" t="s">
        <v>163</v>
      </c>
      <c r="T1613" t="s">
        <v>202</v>
      </c>
      <c r="U1613">
        <v>60</v>
      </c>
      <c r="V1613" t="s">
        <v>163</v>
      </c>
      <c r="W1613" t="s">
        <v>203</v>
      </c>
      <c r="X1613">
        <v>50</v>
      </c>
      <c r="Y1613" t="s">
        <v>163</v>
      </c>
      <c r="Z1613" t="s">
        <v>204</v>
      </c>
      <c r="AA1613">
        <v>50</v>
      </c>
      <c r="AB1613" t="s">
        <v>163</v>
      </c>
      <c r="AC1613" t="s">
        <v>205</v>
      </c>
      <c r="AD1613">
        <v>35</v>
      </c>
      <c r="AE1613" t="s">
        <v>163</v>
      </c>
      <c r="AF1613" t="s">
        <v>206</v>
      </c>
      <c r="AG1613">
        <v>8</v>
      </c>
      <c r="AH1613" t="s">
        <v>163</v>
      </c>
      <c r="AI1613" t="s">
        <v>207</v>
      </c>
      <c r="AJ1613">
        <v>90</v>
      </c>
      <c r="AK1613" t="s">
        <v>163</v>
      </c>
      <c r="AL1613" t="s">
        <v>208</v>
      </c>
      <c r="AM1613">
        <v>1</v>
      </c>
      <c r="AN1613" t="s">
        <v>163</v>
      </c>
    </row>
    <row r="1614" spans="1:40">
      <c r="A1614" s="26">
        <v>41509.809115358796</v>
      </c>
      <c r="B1614" t="s">
        <v>129</v>
      </c>
      <c r="C1614" t="s">
        <v>265</v>
      </c>
      <c r="D1614" t="s">
        <v>1836</v>
      </c>
      <c r="E1614" t="s">
        <v>157</v>
      </c>
      <c r="F1614" t="s">
        <v>158</v>
      </c>
      <c r="G1614" t="s">
        <v>159</v>
      </c>
      <c r="H1614" t="s">
        <v>210</v>
      </c>
      <c r="I1614">
        <v>33</v>
      </c>
      <c r="J1614" t="s">
        <v>163</v>
      </c>
      <c r="K1614" t="s">
        <v>211</v>
      </c>
      <c r="L1614">
        <v>33</v>
      </c>
      <c r="M1614" t="s">
        <v>163</v>
      </c>
      <c r="N1614" t="s">
        <v>212</v>
      </c>
      <c r="O1614">
        <v>34</v>
      </c>
      <c r="P1614" t="s">
        <v>163</v>
      </c>
      <c r="Q1614" t="s">
        <v>190</v>
      </c>
      <c r="R1614">
        <v>20</v>
      </c>
      <c r="S1614" t="s">
        <v>163</v>
      </c>
      <c r="T1614" t="s">
        <v>191</v>
      </c>
      <c r="U1614">
        <v>20</v>
      </c>
      <c r="V1614" t="s">
        <v>163</v>
      </c>
      <c r="W1614" t="s">
        <v>192</v>
      </c>
      <c r="X1614">
        <v>20</v>
      </c>
      <c r="Y1614" t="s">
        <v>163</v>
      </c>
      <c r="Z1614" t="s">
        <v>213</v>
      </c>
      <c r="AA1614">
        <v>20</v>
      </c>
      <c r="AB1614" t="s">
        <v>163</v>
      </c>
      <c r="AC1614" t="s">
        <v>214</v>
      </c>
      <c r="AD1614">
        <v>20</v>
      </c>
      <c r="AE1614" t="s">
        <v>163</v>
      </c>
      <c r="AF1614" t="s">
        <v>215</v>
      </c>
      <c r="AG1614">
        <v>20</v>
      </c>
      <c r="AH1614" t="s">
        <v>163</v>
      </c>
      <c r="AI1614" t="s">
        <v>194</v>
      </c>
      <c r="AJ1614">
        <v>115200</v>
      </c>
      <c r="AK1614" t="s">
        <v>163</v>
      </c>
      <c r="AL1614" t="s">
        <v>195</v>
      </c>
      <c r="AM1614">
        <v>12000</v>
      </c>
      <c r="AN1614" t="s">
        <v>163</v>
      </c>
    </row>
    <row r="1615" spans="1:40">
      <c r="A1615" s="26">
        <v>41509.809115358796</v>
      </c>
      <c r="B1615" t="s">
        <v>129</v>
      </c>
      <c r="C1615" t="s">
        <v>265</v>
      </c>
      <c r="D1615" t="s">
        <v>1837</v>
      </c>
      <c r="E1615" t="s">
        <v>157</v>
      </c>
      <c r="F1615" t="s">
        <v>158</v>
      </c>
      <c r="G1615" t="s">
        <v>159</v>
      </c>
      <c r="H1615" t="s">
        <v>166</v>
      </c>
      <c r="I1615">
        <v>49</v>
      </c>
      <c r="J1615" t="s">
        <v>163</v>
      </c>
      <c r="K1615" t="s">
        <v>167</v>
      </c>
      <c r="L1615">
        <v>130</v>
      </c>
      <c r="M1615" t="s">
        <v>163</v>
      </c>
      <c r="N1615" t="s">
        <v>168</v>
      </c>
      <c r="O1615">
        <v>180</v>
      </c>
      <c r="P1615" t="s">
        <v>163</v>
      </c>
      <c r="Q1615" t="s">
        <v>169</v>
      </c>
      <c r="R1615">
        <v>140</v>
      </c>
      <c r="S1615" t="s">
        <v>163</v>
      </c>
      <c r="T1615" t="s">
        <v>170</v>
      </c>
      <c r="U1615">
        <v>80</v>
      </c>
      <c r="V1615" t="s">
        <v>163</v>
      </c>
      <c r="W1615" t="s">
        <v>171</v>
      </c>
      <c r="X1615">
        <v>101</v>
      </c>
      <c r="Y1615" t="s">
        <v>163</v>
      </c>
      <c r="Z1615" t="s">
        <v>172</v>
      </c>
      <c r="AA1615">
        <v>190</v>
      </c>
      <c r="AB1615" t="s">
        <v>163</v>
      </c>
      <c r="AC1615" t="s">
        <v>173</v>
      </c>
      <c r="AD1615">
        <v>20</v>
      </c>
      <c r="AE1615" t="s">
        <v>163</v>
      </c>
    </row>
    <row r="1616" spans="1:40">
      <c r="A1616" s="26">
        <v>41509.809115358796</v>
      </c>
      <c r="B1616" t="s">
        <v>129</v>
      </c>
      <c r="C1616" t="s">
        <v>265</v>
      </c>
      <c r="D1616" t="s">
        <v>1838</v>
      </c>
    </row>
    <row r="1617" spans="1:40">
      <c r="A1617" s="26">
        <v>41509.809115358796</v>
      </c>
      <c r="B1617" t="s">
        <v>129</v>
      </c>
      <c r="C1617" t="s">
        <v>265</v>
      </c>
      <c r="D1617" t="s">
        <v>1839</v>
      </c>
      <c r="E1617" t="s">
        <v>157</v>
      </c>
      <c r="F1617" t="s">
        <v>158</v>
      </c>
      <c r="G1617" t="s">
        <v>159</v>
      </c>
      <c r="H1617" t="s">
        <v>176</v>
      </c>
      <c r="I1617">
        <v>50</v>
      </c>
      <c r="J1617" t="s">
        <v>163</v>
      </c>
      <c r="K1617" t="s">
        <v>177</v>
      </c>
      <c r="L1617">
        <v>50</v>
      </c>
      <c r="M1617" t="s">
        <v>163</v>
      </c>
      <c r="N1617" t="s">
        <v>178</v>
      </c>
      <c r="O1617">
        <v>50</v>
      </c>
      <c r="P1617" t="s">
        <v>163</v>
      </c>
    </row>
    <row r="1618" spans="1:40">
      <c r="A1618" s="26">
        <v>41509.809115358796</v>
      </c>
      <c r="B1618" t="s">
        <v>129</v>
      </c>
      <c r="C1618" t="s">
        <v>265</v>
      </c>
      <c r="D1618" t="s">
        <v>1840</v>
      </c>
      <c r="E1618" t="s">
        <v>157</v>
      </c>
      <c r="F1618" t="s">
        <v>158</v>
      </c>
      <c r="G1618" t="s">
        <v>159</v>
      </c>
      <c r="H1618" t="s">
        <v>180</v>
      </c>
      <c r="I1618">
        <v>35</v>
      </c>
      <c r="J1618" t="s">
        <v>163</v>
      </c>
      <c r="K1618" t="s">
        <v>181</v>
      </c>
      <c r="L1618">
        <v>5</v>
      </c>
      <c r="M1618" t="s">
        <v>163</v>
      </c>
      <c r="N1618" t="s">
        <v>182</v>
      </c>
      <c r="O1618">
        <v>60</v>
      </c>
      <c r="P1618" t="s">
        <v>163</v>
      </c>
    </row>
    <row r="1619" spans="1:40">
      <c r="A1619" s="26">
        <v>41509.809115358796</v>
      </c>
      <c r="B1619" t="s">
        <v>129</v>
      </c>
      <c r="C1619" t="s">
        <v>265</v>
      </c>
      <c r="D1619" t="s">
        <v>1841</v>
      </c>
      <c r="E1619" t="s">
        <v>157</v>
      </c>
      <c r="F1619" t="s">
        <v>158</v>
      </c>
      <c r="G1619" t="s">
        <v>159</v>
      </c>
      <c r="H1619" t="s">
        <v>184</v>
      </c>
      <c r="I1619">
        <v>1</v>
      </c>
      <c r="J1619" t="s">
        <v>163</v>
      </c>
    </row>
    <row r="1620" spans="1:40">
      <c r="A1620" s="26">
        <v>41509.809115358796</v>
      </c>
      <c r="B1620" t="s">
        <v>129</v>
      </c>
      <c r="C1620" t="s">
        <v>265</v>
      </c>
      <c r="D1620" t="s">
        <v>1842</v>
      </c>
      <c r="E1620" t="s">
        <v>157</v>
      </c>
      <c r="F1620" t="s">
        <v>158</v>
      </c>
      <c r="G1620" t="s">
        <v>159</v>
      </c>
      <c r="H1620" t="s">
        <v>186</v>
      </c>
      <c r="I1620">
        <v>30</v>
      </c>
      <c r="J1620" t="s">
        <v>163</v>
      </c>
      <c r="K1620" t="s">
        <v>187</v>
      </c>
      <c r="L1620">
        <v>30</v>
      </c>
      <c r="M1620" t="s">
        <v>163</v>
      </c>
      <c r="N1620" t="s">
        <v>188</v>
      </c>
      <c r="O1620">
        <v>30</v>
      </c>
      <c r="P1620" t="s">
        <v>163</v>
      </c>
      <c r="Q1620" t="s">
        <v>189</v>
      </c>
      <c r="R1620">
        <v>10</v>
      </c>
      <c r="S1620" t="s">
        <v>163</v>
      </c>
      <c r="T1620" t="s">
        <v>190</v>
      </c>
      <c r="U1620">
        <v>20</v>
      </c>
      <c r="V1620" t="s">
        <v>163</v>
      </c>
      <c r="W1620" t="s">
        <v>191</v>
      </c>
      <c r="X1620">
        <v>20</v>
      </c>
      <c r="Y1620" t="s">
        <v>163</v>
      </c>
      <c r="Z1620" t="s">
        <v>192</v>
      </c>
      <c r="AA1620">
        <v>20</v>
      </c>
      <c r="AB1620" t="s">
        <v>163</v>
      </c>
      <c r="AC1620" t="s">
        <v>193</v>
      </c>
      <c r="AD1620">
        <v>20</v>
      </c>
      <c r="AE1620" t="s">
        <v>163</v>
      </c>
      <c r="AF1620" t="s">
        <v>194</v>
      </c>
      <c r="AG1620">
        <v>115200</v>
      </c>
      <c r="AH1620" t="s">
        <v>163</v>
      </c>
      <c r="AI1620" t="s">
        <v>195</v>
      </c>
      <c r="AJ1620">
        <v>12000</v>
      </c>
      <c r="AK1620" t="s">
        <v>163</v>
      </c>
      <c r="AL1620" t="s">
        <v>196</v>
      </c>
      <c r="AM1620">
        <v>30000</v>
      </c>
      <c r="AN1620" t="s">
        <v>163</v>
      </c>
    </row>
    <row r="1621" spans="1:40">
      <c r="A1621" s="26">
        <v>41509.809115358796</v>
      </c>
      <c r="B1621" t="s">
        <v>129</v>
      </c>
      <c r="C1621" t="s">
        <v>265</v>
      </c>
      <c r="D1621" t="s">
        <v>1843</v>
      </c>
      <c r="E1621" t="s">
        <v>157</v>
      </c>
      <c r="F1621" t="s">
        <v>158</v>
      </c>
      <c r="G1621" t="s">
        <v>159</v>
      </c>
      <c r="H1621" t="s">
        <v>198</v>
      </c>
      <c r="I1621">
        <v>60</v>
      </c>
      <c r="J1621" t="s">
        <v>163</v>
      </c>
      <c r="K1621" t="s">
        <v>199</v>
      </c>
      <c r="L1621">
        <v>40</v>
      </c>
      <c r="M1621" t="s">
        <v>163</v>
      </c>
      <c r="N1621" t="s">
        <v>200</v>
      </c>
      <c r="O1621">
        <v>50</v>
      </c>
      <c r="P1621" t="s">
        <v>163</v>
      </c>
      <c r="Q1621" t="s">
        <v>201</v>
      </c>
      <c r="R1621">
        <v>40</v>
      </c>
      <c r="S1621" t="s">
        <v>163</v>
      </c>
      <c r="T1621" t="s">
        <v>202</v>
      </c>
      <c r="U1621">
        <v>60</v>
      </c>
      <c r="V1621" t="s">
        <v>163</v>
      </c>
      <c r="W1621" t="s">
        <v>203</v>
      </c>
      <c r="X1621">
        <v>50</v>
      </c>
      <c r="Y1621" t="s">
        <v>163</v>
      </c>
      <c r="Z1621" t="s">
        <v>204</v>
      </c>
      <c r="AA1621">
        <v>50</v>
      </c>
      <c r="AB1621" t="s">
        <v>163</v>
      </c>
      <c r="AC1621" t="s">
        <v>205</v>
      </c>
      <c r="AD1621">
        <v>35</v>
      </c>
      <c r="AE1621" t="s">
        <v>163</v>
      </c>
      <c r="AF1621" t="s">
        <v>206</v>
      </c>
      <c r="AG1621">
        <v>8</v>
      </c>
      <c r="AH1621" t="s">
        <v>163</v>
      </c>
      <c r="AI1621" t="s">
        <v>207</v>
      </c>
      <c r="AJ1621">
        <v>90</v>
      </c>
      <c r="AK1621" t="s">
        <v>163</v>
      </c>
      <c r="AL1621" t="s">
        <v>208</v>
      </c>
      <c r="AM1621">
        <v>1</v>
      </c>
      <c r="AN1621" t="s">
        <v>163</v>
      </c>
    </row>
    <row r="1622" spans="1:40">
      <c r="A1622" s="26">
        <v>41509.809115358796</v>
      </c>
      <c r="B1622" t="s">
        <v>129</v>
      </c>
      <c r="C1622" t="s">
        <v>265</v>
      </c>
      <c r="D1622" t="s">
        <v>1844</v>
      </c>
      <c r="E1622" t="s">
        <v>157</v>
      </c>
      <c r="F1622" t="s">
        <v>158</v>
      </c>
      <c r="G1622" t="s">
        <v>159</v>
      </c>
      <c r="H1622" t="s">
        <v>210</v>
      </c>
      <c r="I1622">
        <v>33</v>
      </c>
      <c r="J1622" t="s">
        <v>163</v>
      </c>
      <c r="K1622" t="s">
        <v>211</v>
      </c>
      <c r="L1622">
        <v>33</v>
      </c>
      <c r="M1622" t="s">
        <v>163</v>
      </c>
      <c r="N1622" t="s">
        <v>212</v>
      </c>
      <c r="O1622">
        <v>34</v>
      </c>
      <c r="P1622" t="s">
        <v>163</v>
      </c>
      <c r="Q1622" t="s">
        <v>190</v>
      </c>
      <c r="R1622">
        <v>20</v>
      </c>
      <c r="S1622" t="s">
        <v>163</v>
      </c>
      <c r="T1622" t="s">
        <v>191</v>
      </c>
      <c r="U1622">
        <v>20</v>
      </c>
      <c r="V1622" t="s">
        <v>163</v>
      </c>
      <c r="W1622" t="s">
        <v>192</v>
      </c>
      <c r="X1622">
        <v>20</v>
      </c>
      <c r="Y1622" t="s">
        <v>163</v>
      </c>
      <c r="Z1622" t="s">
        <v>213</v>
      </c>
      <c r="AA1622">
        <v>20</v>
      </c>
      <c r="AB1622" t="s">
        <v>163</v>
      </c>
      <c r="AC1622" t="s">
        <v>214</v>
      </c>
      <c r="AD1622">
        <v>20</v>
      </c>
      <c r="AE1622" t="s">
        <v>163</v>
      </c>
      <c r="AF1622" t="s">
        <v>215</v>
      </c>
      <c r="AG1622">
        <v>20</v>
      </c>
      <c r="AH1622" t="s">
        <v>163</v>
      </c>
      <c r="AI1622" t="s">
        <v>194</v>
      </c>
      <c r="AJ1622">
        <v>115200</v>
      </c>
      <c r="AK1622" t="s">
        <v>163</v>
      </c>
      <c r="AL1622" t="s">
        <v>195</v>
      </c>
      <c r="AM1622">
        <v>12000</v>
      </c>
      <c r="AN1622" t="s">
        <v>163</v>
      </c>
    </row>
    <row r="1623" spans="1:40">
      <c r="A1623" s="26">
        <v>41509.809115358796</v>
      </c>
      <c r="B1623" t="s">
        <v>129</v>
      </c>
      <c r="C1623" t="s">
        <v>423</v>
      </c>
      <c r="D1623" t="s">
        <v>1845</v>
      </c>
      <c r="E1623" t="s">
        <v>157</v>
      </c>
      <c r="F1623" t="s">
        <v>158</v>
      </c>
      <c r="G1623" t="s">
        <v>159</v>
      </c>
      <c r="H1623" t="s">
        <v>176</v>
      </c>
      <c r="I1623">
        <v>50</v>
      </c>
      <c r="J1623" t="s">
        <v>163</v>
      </c>
      <c r="K1623" t="s">
        <v>177</v>
      </c>
      <c r="L1623">
        <v>50</v>
      </c>
      <c r="M1623" t="s">
        <v>163</v>
      </c>
      <c r="N1623" t="s">
        <v>178</v>
      </c>
      <c r="O1623">
        <v>50</v>
      </c>
      <c r="P1623" t="s">
        <v>163</v>
      </c>
    </row>
    <row r="1624" spans="1:40">
      <c r="A1624" s="26">
        <v>41509.809115358796</v>
      </c>
      <c r="B1624" t="s">
        <v>129</v>
      </c>
      <c r="C1624" t="s">
        <v>423</v>
      </c>
      <c r="D1624" t="s">
        <v>1846</v>
      </c>
      <c r="E1624" t="s">
        <v>157</v>
      </c>
      <c r="F1624" t="s">
        <v>158</v>
      </c>
      <c r="G1624" t="s">
        <v>159</v>
      </c>
      <c r="H1624" t="s">
        <v>180</v>
      </c>
      <c r="I1624">
        <v>35</v>
      </c>
      <c r="J1624" t="s">
        <v>163</v>
      </c>
      <c r="K1624" t="s">
        <v>181</v>
      </c>
      <c r="L1624">
        <v>5</v>
      </c>
      <c r="M1624" t="s">
        <v>163</v>
      </c>
      <c r="N1624" t="s">
        <v>182</v>
      </c>
      <c r="O1624">
        <v>60</v>
      </c>
      <c r="P1624" t="s">
        <v>163</v>
      </c>
    </row>
    <row r="1625" spans="1:40">
      <c r="A1625" s="26">
        <v>41509.809115358796</v>
      </c>
      <c r="B1625" t="s">
        <v>129</v>
      </c>
      <c r="C1625" t="s">
        <v>423</v>
      </c>
      <c r="D1625" t="s">
        <v>1847</v>
      </c>
      <c r="E1625" t="s">
        <v>157</v>
      </c>
      <c r="F1625" t="s">
        <v>158</v>
      </c>
      <c r="G1625" t="s">
        <v>159</v>
      </c>
      <c r="H1625" t="s">
        <v>184</v>
      </c>
      <c r="I1625">
        <v>1</v>
      </c>
      <c r="J1625" t="s">
        <v>163</v>
      </c>
    </row>
    <row r="1626" spans="1:40">
      <c r="A1626" s="26">
        <v>41509.809115358796</v>
      </c>
      <c r="B1626" t="s">
        <v>129</v>
      </c>
      <c r="C1626" t="s">
        <v>423</v>
      </c>
      <c r="D1626" t="s">
        <v>1848</v>
      </c>
      <c r="E1626" t="s">
        <v>157</v>
      </c>
      <c r="F1626" t="s">
        <v>158</v>
      </c>
      <c r="G1626" t="s">
        <v>159</v>
      </c>
      <c r="H1626" t="s">
        <v>186</v>
      </c>
      <c r="I1626">
        <v>30</v>
      </c>
      <c r="J1626" t="s">
        <v>163</v>
      </c>
      <c r="K1626" t="s">
        <v>187</v>
      </c>
      <c r="L1626">
        <v>30</v>
      </c>
      <c r="M1626" t="s">
        <v>163</v>
      </c>
      <c r="N1626" t="s">
        <v>188</v>
      </c>
      <c r="O1626">
        <v>30</v>
      </c>
      <c r="P1626" t="s">
        <v>163</v>
      </c>
      <c r="Q1626" t="s">
        <v>189</v>
      </c>
      <c r="R1626">
        <v>10</v>
      </c>
      <c r="S1626" t="s">
        <v>163</v>
      </c>
      <c r="T1626" t="s">
        <v>190</v>
      </c>
      <c r="U1626">
        <v>20</v>
      </c>
      <c r="V1626" t="s">
        <v>163</v>
      </c>
      <c r="W1626" t="s">
        <v>191</v>
      </c>
      <c r="X1626">
        <v>20</v>
      </c>
      <c r="Y1626" t="s">
        <v>163</v>
      </c>
      <c r="Z1626" t="s">
        <v>192</v>
      </c>
      <c r="AA1626">
        <v>20</v>
      </c>
      <c r="AB1626" t="s">
        <v>163</v>
      </c>
      <c r="AC1626" t="s">
        <v>193</v>
      </c>
      <c r="AD1626">
        <v>20</v>
      </c>
      <c r="AE1626" t="s">
        <v>163</v>
      </c>
      <c r="AF1626" t="s">
        <v>194</v>
      </c>
      <c r="AG1626">
        <v>115200</v>
      </c>
      <c r="AH1626" t="s">
        <v>163</v>
      </c>
      <c r="AI1626" t="s">
        <v>195</v>
      </c>
      <c r="AJ1626">
        <v>12000</v>
      </c>
      <c r="AK1626" t="s">
        <v>163</v>
      </c>
      <c r="AL1626" t="s">
        <v>196</v>
      </c>
      <c r="AM1626">
        <v>30000</v>
      </c>
      <c r="AN1626" t="s">
        <v>163</v>
      </c>
    </row>
    <row r="1627" spans="1:40">
      <c r="A1627" s="26">
        <v>41509.809115358796</v>
      </c>
      <c r="B1627" t="s">
        <v>129</v>
      </c>
      <c r="C1627" t="s">
        <v>423</v>
      </c>
      <c r="D1627" t="s">
        <v>1849</v>
      </c>
      <c r="E1627" t="s">
        <v>157</v>
      </c>
      <c r="F1627" t="s">
        <v>158</v>
      </c>
      <c r="G1627" t="s">
        <v>159</v>
      </c>
      <c r="H1627" t="s">
        <v>198</v>
      </c>
      <c r="I1627">
        <v>60</v>
      </c>
      <c r="J1627" t="s">
        <v>163</v>
      </c>
      <c r="K1627" t="s">
        <v>199</v>
      </c>
      <c r="L1627">
        <v>40</v>
      </c>
      <c r="M1627" t="s">
        <v>163</v>
      </c>
      <c r="N1627" t="s">
        <v>200</v>
      </c>
      <c r="O1627">
        <v>50</v>
      </c>
      <c r="P1627" t="s">
        <v>163</v>
      </c>
      <c r="Q1627" t="s">
        <v>201</v>
      </c>
      <c r="R1627">
        <v>40</v>
      </c>
      <c r="S1627" t="s">
        <v>163</v>
      </c>
      <c r="T1627" t="s">
        <v>202</v>
      </c>
      <c r="U1627">
        <v>60</v>
      </c>
      <c r="V1627" t="s">
        <v>163</v>
      </c>
      <c r="W1627" t="s">
        <v>203</v>
      </c>
      <c r="X1627">
        <v>50</v>
      </c>
      <c r="Y1627" t="s">
        <v>163</v>
      </c>
      <c r="Z1627" t="s">
        <v>204</v>
      </c>
      <c r="AA1627">
        <v>50</v>
      </c>
      <c r="AB1627" t="s">
        <v>163</v>
      </c>
      <c r="AC1627" t="s">
        <v>205</v>
      </c>
      <c r="AD1627">
        <v>35</v>
      </c>
      <c r="AE1627" t="s">
        <v>163</v>
      </c>
      <c r="AF1627" t="s">
        <v>206</v>
      </c>
      <c r="AG1627">
        <v>8</v>
      </c>
      <c r="AH1627" t="s">
        <v>163</v>
      </c>
      <c r="AI1627" t="s">
        <v>207</v>
      </c>
      <c r="AJ1627">
        <v>90</v>
      </c>
      <c r="AK1627" t="s">
        <v>163</v>
      </c>
      <c r="AL1627" t="s">
        <v>208</v>
      </c>
      <c r="AM1627">
        <v>1</v>
      </c>
      <c r="AN1627" t="s">
        <v>163</v>
      </c>
    </row>
    <row r="1628" spans="1:40">
      <c r="A1628" s="26">
        <v>41509.809115358796</v>
      </c>
      <c r="B1628" t="s">
        <v>129</v>
      </c>
      <c r="C1628" t="s">
        <v>423</v>
      </c>
      <c r="D1628" t="s">
        <v>1850</v>
      </c>
      <c r="E1628" t="s">
        <v>157</v>
      </c>
      <c r="F1628" t="s">
        <v>158</v>
      </c>
      <c r="G1628" t="s">
        <v>159</v>
      </c>
      <c r="H1628" t="s">
        <v>210</v>
      </c>
      <c r="I1628">
        <v>33</v>
      </c>
      <c r="J1628" t="s">
        <v>163</v>
      </c>
      <c r="K1628" t="s">
        <v>211</v>
      </c>
      <c r="L1628">
        <v>33</v>
      </c>
      <c r="M1628" t="s">
        <v>163</v>
      </c>
      <c r="N1628" t="s">
        <v>212</v>
      </c>
      <c r="O1628">
        <v>34</v>
      </c>
      <c r="P1628" t="s">
        <v>163</v>
      </c>
      <c r="Q1628" t="s">
        <v>190</v>
      </c>
      <c r="R1628">
        <v>20</v>
      </c>
      <c r="S1628" t="s">
        <v>163</v>
      </c>
      <c r="T1628" t="s">
        <v>191</v>
      </c>
      <c r="U1628">
        <v>20</v>
      </c>
      <c r="V1628" t="s">
        <v>163</v>
      </c>
      <c r="W1628" t="s">
        <v>192</v>
      </c>
      <c r="X1628">
        <v>20</v>
      </c>
      <c r="Y1628" t="s">
        <v>163</v>
      </c>
      <c r="Z1628" t="s">
        <v>213</v>
      </c>
      <c r="AA1628">
        <v>20</v>
      </c>
      <c r="AB1628" t="s">
        <v>163</v>
      </c>
      <c r="AC1628" t="s">
        <v>214</v>
      </c>
      <c r="AD1628">
        <v>20</v>
      </c>
      <c r="AE1628" t="s">
        <v>163</v>
      </c>
      <c r="AF1628" t="s">
        <v>215</v>
      </c>
      <c r="AG1628">
        <v>20</v>
      </c>
      <c r="AH1628" t="s">
        <v>163</v>
      </c>
      <c r="AI1628" t="s">
        <v>194</v>
      </c>
      <c r="AJ1628">
        <v>115200</v>
      </c>
      <c r="AK1628" t="s">
        <v>163</v>
      </c>
      <c r="AL1628" t="s">
        <v>195</v>
      </c>
      <c r="AM1628">
        <v>12000</v>
      </c>
      <c r="AN1628" t="s">
        <v>163</v>
      </c>
    </row>
    <row r="1629" spans="1:40">
      <c r="A1629" s="26">
        <v>41509.809115358796</v>
      </c>
      <c r="B1629" t="s">
        <v>129</v>
      </c>
      <c r="C1629" t="s">
        <v>423</v>
      </c>
      <c r="D1629" t="s">
        <v>1851</v>
      </c>
      <c r="E1629" t="s">
        <v>157</v>
      </c>
      <c r="F1629" t="s">
        <v>158</v>
      </c>
      <c r="G1629" t="s">
        <v>159</v>
      </c>
      <c r="H1629" t="s">
        <v>166</v>
      </c>
      <c r="I1629">
        <v>49</v>
      </c>
      <c r="J1629" t="s">
        <v>163</v>
      </c>
      <c r="K1629" t="s">
        <v>167</v>
      </c>
      <c r="L1629">
        <v>130</v>
      </c>
      <c r="M1629" t="s">
        <v>163</v>
      </c>
      <c r="N1629" t="s">
        <v>168</v>
      </c>
      <c r="O1629">
        <v>180</v>
      </c>
      <c r="P1629" t="s">
        <v>163</v>
      </c>
      <c r="Q1629" t="s">
        <v>169</v>
      </c>
      <c r="R1629">
        <v>140</v>
      </c>
      <c r="S1629" t="s">
        <v>163</v>
      </c>
      <c r="T1629" t="s">
        <v>170</v>
      </c>
      <c r="U1629">
        <v>80</v>
      </c>
      <c r="V1629" t="s">
        <v>163</v>
      </c>
      <c r="W1629" t="s">
        <v>171</v>
      </c>
      <c r="X1629">
        <v>101</v>
      </c>
      <c r="Y1629" t="s">
        <v>163</v>
      </c>
      <c r="Z1629" t="s">
        <v>172</v>
      </c>
      <c r="AA1629">
        <v>190</v>
      </c>
      <c r="AB1629" t="s">
        <v>163</v>
      </c>
      <c r="AC1629" t="s">
        <v>173</v>
      </c>
      <c r="AD1629">
        <v>20</v>
      </c>
      <c r="AE1629" t="s">
        <v>163</v>
      </c>
    </row>
    <row r="1630" spans="1:40">
      <c r="A1630" s="26">
        <v>41509.809115358796</v>
      </c>
      <c r="B1630" t="s">
        <v>129</v>
      </c>
      <c r="C1630" t="s">
        <v>423</v>
      </c>
      <c r="D1630" t="s">
        <v>1852</v>
      </c>
    </row>
    <row r="1631" spans="1:40">
      <c r="A1631" s="26">
        <v>41509.809115358796</v>
      </c>
      <c r="B1631" t="s">
        <v>129</v>
      </c>
      <c r="C1631" t="s">
        <v>423</v>
      </c>
      <c r="D1631" t="s">
        <v>1853</v>
      </c>
      <c r="E1631" t="s">
        <v>157</v>
      </c>
      <c r="F1631" t="s">
        <v>158</v>
      </c>
      <c r="G1631" t="s">
        <v>159</v>
      </c>
      <c r="H1631" t="s">
        <v>176</v>
      </c>
      <c r="I1631">
        <v>50</v>
      </c>
      <c r="J1631" t="s">
        <v>163</v>
      </c>
      <c r="K1631" t="s">
        <v>177</v>
      </c>
      <c r="L1631">
        <v>50</v>
      </c>
      <c r="M1631" t="s">
        <v>163</v>
      </c>
      <c r="N1631" t="s">
        <v>178</v>
      </c>
      <c r="O1631">
        <v>50</v>
      </c>
      <c r="P1631" t="s">
        <v>163</v>
      </c>
    </row>
    <row r="1632" spans="1:40">
      <c r="A1632" s="26">
        <v>41509.809115358796</v>
      </c>
      <c r="B1632" t="s">
        <v>129</v>
      </c>
      <c r="C1632" t="s">
        <v>423</v>
      </c>
      <c r="D1632" t="s">
        <v>1854</v>
      </c>
      <c r="E1632" t="s">
        <v>157</v>
      </c>
      <c r="F1632" t="s">
        <v>158</v>
      </c>
      <c r="G1632" t="s">
        <v>159</v>
      </c>
      <c r="H1632" t="s">
        <v>180</v>
      </c>
      <c r="I1632">
        <v>35</v>
      </c>
      <c r="J1632" t="s">
        <v>163</v>
      </c>
      <c r="K1632" t="s">
        <v>181</v>
      </c>
      <c r="L1632">
        <v>5</v>
      </c>
      <c r="M1632" t="s">
        <v>163</v>
      </c>
      <c r="N1632" t="s">
        <v>182</v>
      </c>
      <c r="O1632">
        <v>60</v>
      </c>
      <c r="P1632" t="s">
        <v>163</v>
      </c>
    </row>
    <row r="1633" spans="1:40">
      <c r="A1633" s="26">
        <v>41509.809115358796</v>
      </c>
      <c r="B1633" t="s">
        <v>129</v>
      </c>
      <c r="C1633" t="s">
        <v>423</v>
      </c>
      <c r="D1633" t="s">
        <v>1855</v>
      </c>
      <c r="E1633" t="s">
        <v>157</v>
      </c>
      <c r="F1633" t="s">
        <v>158</v>
      </c>
      <c r="G1633" t="s">
        <v>159</v>
      </c>
      <c r="H1633" t="s">
        <v>184</v>
      </c>
      <c r="I1633">
        <v>1</v>
      </c>
      <c r="J1633" t="s">
        <v>163</v>
      </c>
    </row>
    <row r="1634" spans="1:40">
      <c r="A1634" s="26">
        <v>41509.809115358796</v>
      </c>
      <c r="B1634" t="s">
        <v>129</v>
      </c>
      <c r="C1634" t="s">
        <v>423</v>
      </c>
      <c r="D1634" t="s">
        <v>1856</v>
      </c>
      <c r="E1634" t="s">
        <v>157</v>
      </c>
      <c r="F1634" t="s">
        <v>158</v>
      </c>
      <c r="G1634" t="s">
        <v>159</v>
      </c>
      <c r="H1634" t="s">
        <v>186</v>
      </c>
      <c r="I1634">
        <v>30</v>
      </c>
      <c r="J1634" t="s">
        <v>163</v>
      </c>
      <c r="K1634" t="s">
        <v>187</v>
      </c>
      <c r="L1634">
        <v>30</v>
      </c>
      <c r="M1634" t="s">
        <v>163</v>
      </c>
      <c r="N1634" t="s">
        <v>188</v>
      </c>
      <c r="O1634">
        <v>30</v>
      </c>
      <c r="P1634" t="s">
        <v>163</v>
      </c>
      <c r="Q1634" t="s">
        <v>189</v>
      </c>
      <c r="R1634">
        <v>10</v>
      </c>
      <c r="S1634" t="s">
        <v>163</v>
      </c>
      <c r="T1634" t="s">
        <v>190</v>
      </c>
      <c r="U1634">
        <v>20</v>
      </c>
      <c r="V1634" t="s">
        <v>163</v>
      </c>
      <c r="W1634" t="s">
        <v>191</v>
      </c>
      <c r="X1634">
        <v>20</v>
      </c>
      <c r="Y1634" t="s">
        <v>163</v>
      </c>
      <c r="Z1634" t="s">
        <v>192</v>
      </c>
      <c r="AA1634">
        <v>20</v>
      </c>
      <c r="AB1634" t="s">
        <v>163</v>
      </c>
      <c r="AC1634" t="s">
        <v>193</v>
      </c>
      <c r="AD1634">
        <v>20</v>
      </c>
      <c r="AE1634" t="s">
        <v>163</v>
      </c>
      <c r="AF1634" t="s">
        <v>194</v>
      </c>
      <c r="AG1634">
        <v>115200</v>
      </c>
      <c r="AH1634" t="s">
        <v>163</v>
      </c>
      <c r="AI1634" t="s">
        <v>195</v>
      </c>
      <c r="AJ1634">
        <v>12000</v>
      </c>
      <c r="AK1634" t="s">
        <v>163</v>
      </c>
      <c r="AL1634" t="s">
        <v>196</v>
      </c>
      <c r="AM1634">
        <v>30000</v>
      </c>
      <c r="AN1634" t="s">
        <v>163</v>
      </c>
    </row>
    <row r="1635" spans="1:40">
      <c r="A1635" s="26">
        <v>41509.809115358796</v>
      </c>
      <c r="B1635" t="s">
        <v>129</v>
      </c>
      <c r="C1635" t="s">
        <v>423</v>
      </c>
      <c r="D1635" t="s">
        <v>1857</v>
      </c>
      <c r="E1635" t="s">
        <v>157</v>
      </c>
      <c r="F1635" t="s">
        <v>158</v>
      </c>
      <c r="G1635" t="s">
        <v>159</v>
      </c>
      <c r="H1635" t="s">
        <v>198</v>
      </c>
      <c r="I1635">
        <v>60</v>
      </c>
      <c r="J1635" t="s">
        <v>163</v>
      </c>
      <c r="K1635" t="s">
        <v>199</v>
      </c>
      <c r="L1635">
        <v>40</v>
      </c>
      <c r="M1635" t="s">
        <v>163</v>
      </c>
      <c r="N1635" t="s">
        <v>200</v>
      </c>
      <c r="O1635">
        <v>50</v>
      </c>
      <c r="P1635" t="s">
        <v>163</v>
      </c>
      <c r="Q1635" t="s">
        <v>201</v>
      </c>
      <c r="R1635">
        <v>40</v>
      </c>
      <c r="S1635" t="s">
        <v>163</v>
      </c>
      <c r="T1635" t="s">
        <v>202</v>
      </c>
      <c r="U1635">
        <v>60</v>
      </c>
      <c r="V1635" t="s">
        <v>163</v>
      </c>
      <c r="W1635" t="s">
        <v>203</v>
      </c>
      <c r="X1635">
        <v>50</v>
      </c>
      <c r="Y1635" t="s">
        <v>163</v>
      </c>
      <c r="Z1635" t="s">
        <v>204</v>
      </c>
      <c r="AA1635">
        <v>50</v>
      </c>
      <c r="AB1635" t="s">
        <v>163</v>
      </c>
      <c r="AC1635" t="s">
        <v>205</v>
      </c>
      <c r="AD1635">
        <v>35</v>
      </c>
      <c r="AE1635" t="s">
        <v>163</v>
      </c>
      <c r="AF1635" t="s">
        <v>206</v>
      </c>
      <c r="AG1635">
        <v>8</v>
      </c>
      <c r="AH1635" t="s">
        <v>163</v>
      </c>
      <c r="AI1635" t="s">
        <v>207</v>
      </c>
      <c r="AJ1635">
        <v>90</v>
      </c>
      <c r="AK1635" t="s">
        <v>163</v>
      </c>
      <c r="AL1635" t="s">
        <v>208</v>
      </c>
      <c r="AM1635">
        <v>1</v>
      </c>
      <c r="AN1635" t="s">
        <v>163</v>
      </c>
    </row>
    <row r="1636" spans="1:40">
      <c r="A1636" s="26">
        <v>41509.809115358796</v>
      </c>
      <c r="B1636" t="s">
        <v>129</v>
      </c>
      <c r="C1636" t="s">
        <v>423</v>
      </c>
      <c r="D1636" t="s">
        <v>1858</v>
      </c>
      <c r="E1636" t="s">
        <v>157</v>
      </c>
      <c r="F1636" t="s">
        <v>158</v>
      </c>
      <c r="G1636" t="s">
        <v>159</v>
      </c>
      <c r="H1636" t="s">
        <v>210</v>
      </c>
      <c r="I1636">
        <v>33</v>
      </c>
      <c r="J1636" t="s">
        <v>163</v>
      </c>
      <c r="K1636" t="s">
        <v>211</v>
      </c>
      <c r="L1636">
        <v>33</v>
      </c>
      <c r="M1636" t="s">
        <v>163</v>
      </c>
      <c r="N1636" t="s">
        <v>212</v>
      </c>
      <c r="O1636">
        <v>34</v>
      </c>
      <c r="P1636" t="s">
        <v>163</v>
      </c>
      <c r="Q1636" t="s">
        <v>190</v>
      </c>
      <c r="R1636">
        <v>20</v>
      </c>
      <c r="S1636" t="s">
        <v>163</v>
      </c>
      <c r="T1636" t="s">
        <v>191</v>
      </c>
      <c r="U1636">
        <v>20</v>
      </c>
      <c r="V1636" t="s">
        <v>163</v>
      </c>
      <c r="W1636" t="s">
        <v>192</v>
      </c>
      <c r="X1636">
        <v>20</v>
      </c>
      <c r="Y1636" t="s">
        <v>163</v>
      </c>
      <c r="Z1636" t="s">
        <v>213</v>
      </c>
      <c r="AA1636">
        <v>20</v>
      </c>
      <c r="AB1636" t="s">
        <v>163</v>
      </c>
      <c r="AC1636" t="s">
        <v>214</v>
      </c>
      <c r="AD1636">
        <v>20</v>
      </c>
      <c r="AE1636" t="s">
        <v>163</v>
      </c>
      <c r="AF1636" t="s">
        <v>215</v>
      </c>
      <c r="AG1636">
        <v>20</v>
      </c>
      <c r="AH1636" t="s">
        <v>163</v>
      </c>
      <c r="AI1636" t="s">
        <v>194</v>
      </c>
      <c r="AJ1636">
        <v>115200</v>
      </c>
      <c r="AK1636" t="s">
        <v>163</v>
      </c>
      <c r="AL1636" t="s">
        <v>195</v>
      </c>
      <c r="AM1636">
        <v>12000</v>
      </c>
      <c r="AN1636" t="s">
        <v>163</v>
      </c>
    </row>
    <row r="1637" spans="1:40">
      <c r="A1637" s="26">
        <v>41509.809115358796</v>
      </c>
      <c r="B1637" t="s">
        <v>129</v>
      </c>
      <c r="C1637" t="s">
        <v>423</v>
      </c>
      <c r="D1637" t="s">
        <v>1859</v>
      </c>
      <c r="E1637" t="s">
        <v>157</v>
      </c>
      <c r="F1637" t="s">
        <v>158</v>
      </c>
      <c r="G1637" t="s">
        <v>159</v>
      </c>
      <c r="H1637" t="s">
        <v>166</v>
      </c>
      <c r="I1637">
        <v>49</v>
      </c>
      <c r="J1637" t="s">
        <v>163</v>
      </c>
      <c r="K1637" t="s">
        <v>167</v>
      </c>
      <c r="L1637">
        <v>130</v>
      </c>
      <c r="M1637" t="s">
        <v>163</v>
      </c>
      <c r="N1637" t="s">
        <v>168</v>
      </c>
      <c r="O1637">
        <v>180</v>
      </c>
      <c r="P1637" t="s">
        <v>163</v>
      </c>
      <c r="Q1637" t="s">
        <v>169</v>
      </c>
      <c r="R1637">
        <v>140</v>
      </c>
      <c r="S1637" t="s">
        <v>163</v>
      </c>
      <c r="T1637" t="s">
        <v>170</v>
      </c>
      <c r="U1637">
        <v>80</v>
      </c>
      <c r="V1637" t="s">
        <v>163</v>
      </c>
      <c r="W1637" t="s">
        <v>171</v>
      </c>
      <c r="X1637">
        <v>101</v>
      </c>
      <c r="Y1637" t="s">
        <v>163</v>
      </c>
      <c r="Z1637" t="s">
        <v>172</v>
      </c>
      <c r="AA1637">
        <v>190</v>
      </c>
      <c r="AB1637" t="s">
        <v>163</v>
      </c>
      <c r="AC1637" t="s">
        <v>173</v>
      </c>
      <c r="AD1637">
        <v>20</v>
      </c>
      <c r="AE1637" t="s">
        <v>163</v>
      </c>
    </row>
    <row r="1638" spans="1:40">
      <c r="A1638" s="26">
        <v>41509.809115358796</v>
      </c>
      <c r="B1638" t="s">
        <v>129</v>
      </c>
      <c r="C1638" t="s">
        <v>423</v>
      </c>
      <c r="D1638" t="s">
        <v>1860</v>
      </c>
    </row>
    <row r="1639" spans="1:40">
      <c r="A1639" s="26">
        <v>41509.809115358796</v>
      </c>
      <c r="B1639" t="s">
        <v>129</v>
      </c>
      <c r="C1639" t="s">
        <v>423</v>
      </c>
      <c r="D1639" t="s">
        <v>1861</v>
      </c>
      <c r="E1639" t="s">
        <v>157</v>
      </c>
      <c r="F1639" t="s">
        <v>158</v>
      </c>
      <c r="G1639" t="s">
        <v>159</v>
      </c>
      <c r="H1639" t="s">
        <v>176</v>
      </c>
      <c r="I1639">
        <v>50</v>
      </c>
      <c r="J1639" t="s">
        <v>163</v>
      </c>
      <c r="K1639" t="s">
        <v>177</v>
      </c>
      <c r="L1639">
        <v>50</v>
      </c>
      <c r="M1639" t="s">
        <v>163</v>
      </c>
      <c r="N1639" t="s">
        <v>178</v>
      </c>
      <c r="O1639">
        <v>50</v>
      </c>
      <c r="P1639" t="s">
        <v>163</v>
      </c>
    </row>
    <row r="1640" spans="1:40">
      <c r="A1640" s="26">
        <v>41509.809115358796</v>
      </c>
      <c r="B1640" t="s">
        <v>129</v>
      </c>
      <c r="C1640" t="s">
        <v>423</v>
      </c>
      <c r="D1640" t="s">
        <v>1862</v>
      </c>
      <c r="E1640" t="s">
        <v>157</v>
      </c>
      <c r="F1640" t="s">
        <v>158</v>
      </c>
      <c r="G1640" t="s">
        <v>159</v>
      </c>
      <c r="H1640" t="s">
        <v>180</v>
      </c>
      <c r="I1640">
        <v>35</v>
      </c>
      <c r="J1640" t="s">
        <v>163</v>
      </c>
      <c r="K1640" t="s">
        <v>181</v>
      </c>
      <c r="L1640">
        <v>5</v>
      </c>
      <c r="M1640" t="s">
        <v>163</v>
      </c>
      <c r="N1640" t="s">
        <v>182</v>
      </c>
      <c r="O1640">
        <v>60</v>
      </c>
      <c r="P1640" t="s">
        <v>163</v>
      </c>
    </row>
    <row r="1641" spans="1:40">
      <c r="A1641" s="26">
        <v>41509.809115358796</v>
      </c>
      <c r="B1641" t="s">
        <v>129</v>
      </c>
      <c r="C1641" t="s">
        <v>423</v>
      </c>
      <c r="D1641" t="s">
        <v>1863</v>
      </c>
      <c r="E1641" t="s">
        <v>157</v>
      </c>
      <c r="F1641" t="s">
        <v>158</v>
      </c>
      <c r="G1641" t="s">
        <v>159</v>
      </c>
      <c r="H1641" t="s">
        <v>184</v>
      </c>
      <c r="I1641">
        <v>1</v>
      </c>
      <c r="J1641" t="s">
        <v>163</v>
      </c>
    </row>
    <row r="1642" spans="1:40">
      <c r="A1642" s="26">
        <v>41509.809115358796</v>
      </c>
      <c r="B1642" t="s">
        <v>129</v>
      </c>
      <c r="C1642" t="s">
        <v>269</v>
      </c>
      <c r="D1642" t="s">
        <v>1864</v>
      </c>
      <c r="E1642" t="s">
        <v>157</v>
      </c>
      <c r="F1642" t="s">
        <v>158</v>
      </c>
      <c r="G1642" t="s">
        <v>159</v>
      </c>
      <c r="H1642" t="s">
        <v>180</v>
      </c>
      <c r="I1642">
        <v>35</v>
      </c>
      <c r="J1642" t="s">
        <v>163</v>
      </c>
      <c r="K1642" t="s">
        <v>181</v>
      </c>
      <c r="L1642">
        <v>5</v>
      </c>
      <c r="M1642" t="s">
        <v>163</v>
      </c>
      <c r="N1642" t="s">
        <v>182</v>
      </c>
      <c r="O1642">
        <v>60</v>
      </c>
      <c r="P1642" t="s">
        <v>163</v>
      </c>
    </row>
    <row r="1643" spans="1:40">
      <c r="A1643" s="26">
        <v>41509.809115358796</v>
      </c>
      <c r="B1643" t="s">
        <v>129</v>
      </c>
      <c r="C1643" t="s">
        <v>269</v>
      </c>
      <c r="D1643" t="s">
        <v>1865</v>
      </c>
      <c r="E1643" t="s">
        <v>157</v>
      </c>
      <c r="F1643" t="s">
        <v>158</v>
      </c>
      <c r="G1643" t="s">
        <v>159</v>
      </c>
      <c r="H1643" t="s">
        <v>184</v>
      </c>
      <c r="I1643">
        <v>1</v>
      </c>
      <c r="J1643" t="s">
        <v>163</v>
      </c>
    </row>
    <row r="1644" spans="1:40">
      <c r="A1644" s="26">
        <v>41509.809115358796</v>
      </c>
      <c r="B1644" t="s">
        <v>129</v>
      </c>
      <c r="C1644" t="s">
        <v>269</v>
      </c>
      <c r="D1644" t="s">
        <v>1866</v>
      </c>
      <c r="E1644" t="s">
        <v>157</v>
      </c>
      <c r="F1644" t="s">
        <v>158</v>
      </c>
      <c r="G1644" t="s">
        <v>159</v>
      </c>
      <c r="H1644" t="s">
        <v>186</v>
      </c>
      <c r="I1644">
        <v>30</v>
      </c>
      <c r="J1644" t="s">
        <v>163</v>
      </c>
      <c r="K1644" t="s">
        <v>187</v>
      </c>
      <c r="L1644">
        <v>30</v>
      </c>
      <c r="M1644" t="s">
        <v>163</v>
      </c>
      <c r="N1644" t="s">
        <v>188</v>
      </c>
      <c r="O1644">
        <v>30</v>
      </c>
      <c r="P1644" t="s">
        <v>163</v>
      </c>
      <c r="Q1644" t="s">
        <v>189</v>
      </c>
      <c r="R1644">
        <v>10</v>
      </c>
      <c r="S1644" t="s">
        <v>163</v>
      </c>
      <c r="T1644" t="s">
        <v>190</v>
      </c>
      <c r="U1644">
        <v>20</v>
      </c>
      <c r="V1644" t="s">
        <v>163</v>
      </c>
      <c r="W1644" t="s">
        <v>191</v>
      </c>
      <c r="X1644">
        <v>20</v>
      </c>
      <c r="Y1644" t="s">
        <v>163</v>
      </c>
      <c r="Z1644" t="s">
        <v>192</v>
      </c>
      <c r="AA1644">
        <v>20</v>
      </c>
      <c r="AB1644" t="s">
        <v>163</v>
      </c>
      <c r="AC1644" t="s">
        <v>193</v>
      </c>
      <c r="AD1644">
        <v>20</v>
      </c>
      <c r="AE1644" t="s">
        <v>163</v>
      </c>
      <c r="AF1644" t="s">
        <v>194</v>
      </c>
      <c r="AG1644">
        <v>115200</v>
      </c>
      <c r="AH1644" t="s">
        <v>163</v>
      </c>
      <c r="AI1644" t="s">
        <v>195</v>
      </c>
      <c r="AJ1644">
        <v>12000</v>
      </c>
      <c r="AK1644" t="s">
        <v>163</v>
      </c>
      <c r="AL1644" t="s">
        <v>196</v>
      </c>
      <c r="AM1644">
        <v>30000</v>
      </c>
      <c r="AN1644" t="s">
        <v>163</v>
      </c>
    </row>
    <row r="1645" spans="1:40">
      <c r="A1645" s="26">
        <v>41509.809115358796</v>
      </c>
      <c r="B1645" t="s">
        <v>129</v>
      </c>
      <c r="C1645" t="s">
        <v>269</v>
      </c>
      <c r="D1645" t="s">
        <v>1867</v>
      </c>
      <c r="E1645" t="s">
        <v>157</v>
      </c>
      <c r="F1645" t="s">
        <v>158</v>
      </c>
      <c r="G1645" t="s">
        <v>159</v>
      </c>
      <c r="H1645" t="s">
        <v>198</v>
      </c>
      <c r="I1645">
        <v>60</v>
      </c>
      <c r="J1645" t="s">
        <v>163</v>
      </c>
      <c r="K1645" t="s">
        <v>199</v>
      </c>
      <c r="L1645">
        <v>40</v>
      </c>
      <c r="M1645" t="s">
        <v>163</v>
      </c>
      <c r="N1645" t="s">
        <v>200</v>
      </c>
      <c r="O1645">
        <v>50</v>
      </c>
      <c r="P1645" t="s">
        <v>163</v>
      </c>
      <c r="Q1645" t="s">
        <v>201</v>
      </c>
      <c r="R1645">
        <v>40</v>
      </c>
      <c r="S1645" t="s">
        <v>163</v>
      </c>
      <c r="T1645" t="s">
        <v>202</v>
      </c>
      <c r="U1645">
        <v>60</v>
      </c>
      <c r="V1645" t="s">
        <v>163</v>
      </c>
      <c r="W1645" t="s">
        <v>203</v>
      </c>
      <c r="X1645">
        <v>50</v>
      </c>
      <c r="Y1645" t="s">
        <v>163</v>
      </c>
      <c r="Z1645" t="s">
        <v>204</v>
      </c>
      <c r="AA1645">
        <v>50</v>
      </c>
      <c r="AB1645" t="s">
        <v>163</v>
      </c>
      <c r="AC1645" t="s">
        <v>205</v>
      </c>
      <c r="AD1645">
        <v>35</v>
      </c>
      <c r="AE1645" t="s">
        <v>163</v>
      </c>
      <c r="AF1645" t="s">
        <v>206</v>
      </c>
      <c r="AG1645">
        <v>8</v>
      </c>
      <c r="AH1645" t="s">
        <v>163</v>
      </c>
      <c r="AI1645" t="s">
        <v>207</v>
      </c>
      <c r="AJ1645">
        <v>90</v>
      </c>
      <c r="AK1645" t="s">
        <v>163</v>
      </c>
      <c r="AL1645" t="s">
        <v>208</v>
      </c>
      <c r="AM1645">
        <v>1</v>
      </c>
      <c r="AN1645" t="s">
        <v>163</v>
      </c>
    </row>
    <row r="1646" spans="1:40">
      <c r="A1646" s="26">
        <v>41509.809115358796</v>
      </c>
      <c r="B1646" t="s">
        <v>129</v>
      </c>
      <c r="C1646" t="s">
        <v>269</v>
      </c>
      <c r="D1646" t="s">
        <v>1868</v>
      </c>
      <c r="E1646" t="s">
        <v>157</v>
      </c>
      <c r="F1646" t="s">
        <v>158</v>
      </c>
      <c r="G1646" t="s">
        <v>159</v>
      </c>
      <c r="H1646" t="s">
        <v>210</v>
      </c>
      <c r="I1646">
        <v>33</v>
      </c>
      <c r="J1646" t="s">
        <v>163</v>
      </c>
      <c r="K1646" t="s">
        <v>211</v>
      </c>
      <c r="L1646">
        <v>33</v>
      </c>
      <c r="M1646" t="s">
        <v>163</v>
      </c>
      <c r="N1646" t="s">
        <v>212</v>
      </c>
      <c r="O1646">
        <v>34</v>
      </c>
      <c r="P1646" t="s">
        <v>163</v>
      </c>
      <c r="Q1646" t="s">
        <v>190</v>
      </c>
      <c r="R1646">
        <v>20</v>
      </c>
      <c r="S1646" t="s">
        <v>163</v>
      </c>
      <c r="T1646" t="s">
        <v>191</v>
      </c>
      <c r="U1646">
        <v>20</v>
      </c>
      <c r="V1646" t="s">
        <v>163</v>
      </c>
      <c r="W1646" t="s">
        <v>192</v>
      </c>
      <c r="X1646">
        <v>20</v>
      </c>
      <c r="Y1646" t="s">
        <v>163</v>
      </c>
      <c r="Z1646" t="s">
        <v>213</v>
      </c>
      <c r="AA1646">
        <v>20</v>
      </c>
      <c r="AB1646" t="s">
        <v>163</v>
      </c>
      <c r="AC1646" t="s">
        <v>214</v>
      </c>
      <c r="AD1646">
        <v>20</v>
      </c>
      <c r="AE1646" t="s">
        <v>163</v>
      </c>
      <c r="AF1646" t="s">
        <v>215</v>
      </c>
      <c r="AG1646">
        <v>20</v>
      </c>
      <c r="AH1646" t="s">
        <v>163</v>
      </c>
      <c r="AI1646" t="s">
        <v>194</v>
      </c>
      <c r="AJ1646">
        <v>115200</v>
      </c>
      <c r="AK1646" t="s">
        <v>163</v>
      </c>
      <c r="AL1646" t="s">
        <v>195</v>
      </c>
      <c r="AM1646">
        <v>12000</v>
      </c>
      <c r="AN1646" t="s">
        <v>163</v>
      </c>
    </row>
    <row r="1647" spans="1:40">
      <c r="A1647" s="26">
        <v>41509.809115358796</v>
      </c>
      <c r="B1647" t="s">
        <v>129</v>
      </c>
      <c r="C1647" t="s">
        <v>269</v>
      </c>
      <c r="D1647" t="s">
        <v>1869</v>
      </c>
      <c r="E1647" t="s">
        <v>157</v>
      </c>
      <c r="F1647" t="s">
        <v>158</v>
      </c>
      <c r="G1647" t="s">
        <v>159</v>
      </c>
      <c r="H1647" t="s">
        <v>166</v>
      </c>
      <c r="I1647">
        <v>49</v>
      </c>
      <c r="J1647" t="s">
        <v>163</v>
      </c>
      <c r="K1647" t="s">
        <v>167</v>
      </c>
      <c r="L1647">
        <v>130</v>
      </c>
      <c r="M1647" t="s">
        <v>163</v>
      </c>
      <c r="N1647" t="s">
        <v>168</v>
      </c>
      <c r="O1647">
        <v>180</v>
      </c>
      <c r="P1647" t="s">
        <v>163</v>
      </c>
      <c r="Q1647" t="s">
        <v>169</v>
      </c>
      <c r="R1647">
        <v>140</v>
      </c>
      <c r="S1647" t="s">
        <v>163</v>
      </c>
      <c r="T1647" t="s">
        <v>170</v>
      </c>
      <c r="U1647">
        <v>80</v>
      </c>
      <c r="V1647" t="s">
        <v>163</v>
      </c>
      <c r="W1647" t="s">
        <v>171</v>
      </c>
      <c r="X1647">
        <v>101</v>
      </c>
      <c r="Y1647" t="s">
        <v>163</v>
      </c>
      <c r="Z1647" t="s">
        <v>172</v>
      </c>
      <c r="AA1647">
        <v>190</v>
      </c>
      <c r="AB1647" t="s">
        <v>163</v>
      </c>
      <c r="AC1647" t="s">
        <v>173</v>
      </c>
      <c r="AD1647">
        <v>20</v>
      </c>
      <c r="AE1647" t="s">
        <v>163</v>
      </c>
    </row>
    <row r="1648" spans="1:40">
      <c r="A1648" s="26">
        <v>41509.809115358796</v>
      </c>
      <c r="B1648" t="s">
        <v>129</v>
      </c>
      <c r="C1648" t="s">
        <v>269</v>
      </c>
      <c r="D1648" t="s">
        <v>1870</v>
      </c>
    </row>
    <row r="1649" spans="1:40">
      <c r="A1649" s="26">
        <v>41509.809115358796</v>
      </c>
      <c r="B1649" t="s">
        <v>129</v>
      </c>
      <c r="C1649" t="s">
        <v>269</v>
      </c>
      <c r="D1649" t="s">
        <v>1871</v>
      </c>
      <c r="E1649" t="s">
        <v>157</v>
      </c>
      <c r="F1649" t="s">
        <v>158</v>
      </c>
      <c r="G1649" t="s">
        <v>159</v>
      </c>
      <c r="H1649" t="s">
        <v>176</v>
      </c>
      <c r="I1649">
        <v>50</v>
      </c>
      <c r="J1649" t="s">
        <v>163</v>
      </c>
      <c r="K1649" t="s">
        <v>177</v>
      </c>
      <c r="L1649">
        <v>50</v>
      </c>
      <c r="M1649" t="s">
        <v>163</v>
      </c>
      <c r="N1649" t="s">
        <v>178</v>
      </c>
      <c r="O1649">
        <v>50</v>
      </c>
      <c r="P1649" t="s">
        <v>163</v>
      </c>
    </row>
    <row r="1650" spans="1:40">
      <c r="A1650" s="26">
        <v>41509.809115358796</v>
      </c>
      <c r="B1650" t="s">
        <v>129</v>
      </c>
      <c r="C1650" t="s">
        <v>269</v>
      </c>
      <c r="D1650" t="s">
        <v>1872</v>
      </c>
      <c r="E1650" t="s">
        <v>157</v>
      </c>
      <c r="F1650" t="s">
        <v>158</v>
      </c>
      <c r="G1650" t="s">
        <v>159</v>
      </c>
      <c r="H1650" t="s">
        <v>180</v>
      </c>
      <c r="I1650">
        <v>35</v>
      </c>
      <c r="J1650" t="s">
        <v>163</v>
      </c>
      <c r="K1650" t="s">
        <v>181</v>
      </c>
      <c r="L1650">
        <v>5</v>
      </c>
      <c r="M1650" t="s">
        <v>163</v>
      </c>
      <c r="N1650" t="s">
        <v>182</v>
      </c>
      <c r="O1650">
        <v>60</v>
      </c>
      <c r="P1650" t="s">
        <v>163</v>
      </c>
    </row>
    <row r="1651" spans="1:40">
      <c r="A1651" s="26">
        <v>41509.809115358796</v>
      </c>
      <c r="B1651" t="s">
        <v>129</v>
      </c>
      <c r="C1651" t="s">
        <v>269</v>
      </c>
      <c r="D1651" t="s">
        <v>1873</v>
      </c>
      <c r="E1651" t="s">
        <v>157</v>
      </c>
      <c r="F1651" t="s">
        <v>158</v>
      </c>
      <c r="G1651" t="s">
        <v>159</v>
      </c>
      <c r="H1651" t="s">
        <v>184</v>
      </c>
      <c r="I1651">
        <v>1</v>
      </c>
      <c r="J1651" t="s">
        <v>163</v>
      </c>
    </row>
    <row r="1652" spans="1:40">
      <c r="A1652" s="26">
        <v>41509.809115358796</v>
      </c>
      <c r="B1652" t="s">
        <v>129</v>
      </c>
      <c r="C1652" t="s">
        <v>269</v>
      </c>
      <c r="D1652" t="s">
        <v>1874</v>
      </c>
      <c r="E1652" t="s">
        <v>157</v>
      </c>
      <c r="F1652" t="s">
        <v>158</v>
      </c>
      <c r="G1652" t="s">
        <v>159</v>
      </c>
      <c r="H1652" t="s">
        <v>186</v>
      </c>
      <c r="I1652">
        <v>30</v>
      </c>
      <c r="J1652" t="s">
        <v>163</v>
      </c>
      <c r="K1652" t="s">
        <v>187</v>
      </c>
      <c r="L1652">
        <v>30</v>
      </c>
      <c r="M1652" t="s">
        <v>163</v>
      </c>
      <c r="N1652" t="s">
        <v>188</v>
      </c>
      <c r="O1652">
        <v>30</v>
      </c>
      <c r="P1652" t="s">
        <v>163</v>
      </c>
      <c r="Q1652" t="s">
        <v>189</v>
      </c>
      <c r="R1652">
        <v>10</v>
      </c>
      <c r="S1652" t="s">
        <v>163</v>
      </c>
      <c r="T1652" t="s">
        <v>190</v>
      </c>
      <c r="U1652">
        <v>20</v>
      </c>
      <c r="V1652" t="s">
        <v>163</v>
      </c>
      <c r="W1652" t="s">
        <v>191</v>
      </c>
      <c r="X1652">
        <v>20</v>
      </c>
      <c r="Y1652" t="s">
        <v>163</v>
      </c>
      <c r="Z1652" t="s">
        <v>192</v>
      </c>
      <c r="AA1652">
        <v>20</v>
      </c>
      <c r="AB1652" t="s">
        <v>163</v>
      </c>
      <c r="AC1652" t="s">
        <v>193</v>
      </c>
      <c r="AD1652">
        <v>20</v>
      </c>
      <c r="AE1652" t="s">
        <v>163</v>
      </c>
      <c r="AF1652" t="s">
        <v>194</v>
      </c>
      <c r="AG1652">
        <v>115200</v>
      </c>
      <c r="AH1652" t="s">
        <v>163</v>
      </c>
      <c r="AI1652" t="s">
        <v>195</v>
      </c>
      <c r="AJ1652">
        <v>12000</v>
      </c>
      <c r="AK1652" t="s">
        <v>163</v>
      </c>
      <c r="AL1652" t="s">
        <v>196</v>
      </c>
      <c r="AM1652">
        <v>30000</v>
      </c>
      <c r="AN1652" t="s">
        <v>163</v>
      </c>
    </row>
    <row r="1653" spans="1:40">
      <c r="A1653" s="26">
        <v>41509.809115358796</v>
      </c>
      <c r="B1653" t="s">
        <v>129</v>
      </c>
      <c r="C1653" t="s">
        <v>269</v>
      </c>
      <c r="D1653" t="s">
        <v>1875</v>
      </c>
      <c r="E1653" t="s">
        <v>157</v>
      </c>
      <c r="F1653" t="s">
        <v>158</v>
      </c>
      <c r="G1653" t="s">
        <v>159</v>
      </c>
      <c r="H1653" t="s">
        <v>198</v>
      </c>
      <c r="I1653">
        <v>60</v>
      </c>
      <c r="J1653" t="s">
        <v>163</v>
      </c>
      <c r="K1653" t="s">
        <v>199</v>
      </c>
      <c r="L1653">
        <v>40</v>
      </c>
      <c r="M1653" t="s">
        <v>163</v>
      </c>
      <c r="N1653" t="s">
        <v>200</v>
      </c>
      <c r="O1653">
        <v>50</v>
      </c>
      <c r="P1653" t="s">
        <v>163</v>
      </c>
      <c r="Q1653" t="s">
        <v>201</v>
      </c>
      <c r="R1653">
        <v>40</v>
      </c>
      <c r="S1653" t="s">
        <v>163</v>
      </c>
      <c r="T1653" t="s">
        <v>202</v>
      </c>
      <c r="U1653">
        <v>60</v>
      </c>
      <c r="V1653" t="s">
        <v>163</v>
      </c>
      <c r="W1653" t="s">
        <v>203</v>
      </c>
      <c r="X1653">
        <v>50</v>
      </c>
      <c r="Y1653" t="s">
        <v>163</v>
      </c>
      <c r="Z1653" t="s">
        <v>204</v>
      </c>
      <c r="AA1653">
        <v>50</v>
      </c>
      <c r="AB1653" t="s">
        <v>163</v>
      </c>
      <c r="AC1653" t="s">
        <v>205</v>
      </c>
      <c r="AD1653">
        <v>35</v>
      </c>
      <c r="AE1653" t="s">
        <v>163</v>
      </c>
      <c r="AF1653" t="s">
        <v>206</v>
      </c>
      <c r="AG1653">
        <v>8</v>
      </c>
      <c r="AH1653" t="s">
        <v>163</v>
      </c>
      <c r="AI1653" t="s">
        <v>207</v>
      </c>
      <c r="AJ1653">
        <v>90</v>
      </c>
      <c r="AK1653" t="s">
        <v>163</v>
      </c>
      <c r="AL1653" t="s">
        <v>208</v>
      </c>
      <c r="AM1653">
        <v>1</v>
      </c>
      <c r="AN1653" t="s">
        <v>163</v>
      </c>
    </row>
    <row r="1654" spans="1:40">
      <c r="A1654" s="26">
        <v>41509.809115358796</v>
      </c>
      <c r="B1654" t="s">
        <v>129</v>
      </c>
      <c r="C1654" t="s">
        <v>269</v>
      </c>
      <c r="D1654" t="s">
        <v>1876</v>
      </c>
      <c r="E1654" t="s">
        <v>157</v>
      </c>
      <c r="F1654" t="s">
        <v>158</v>
      </c>
      <c r="G1654" t="s">
        <v>159</v>
      </c>
      <c r="H1654" t="s">
        <v>210</v>
      </c>
      <c r="I1654">
        <v>33</v>
      </c>
      <c r="J1654" t="s">
        <v>163</v>
      </c>
      <c r="K1654" t="s">
        <v>211</v>
      </c>
      <c r="L1654">
        <v>33</v>
      </c>
      <c r="M1654" t="s">
        <v>163</v>
      </c>
      <c r="N1654" t="s">
        <v>212</v>
      </c>
      <c r="O1654">
        <v>34</v>
      </c>
      <c r="P1654" t="s">
        <v>163</v>
      </c>
      <c r="Q1654" t="s">
        <v>190</v>
      </c>
      <c r="R1654">
        <v>20</v>
      </c>
      <c r="S1654" t="s">
        <v>163</v>
      </c>
      <c r="T1654" t="s">
        <v>191</v>
      </c>
      <c r="U1654">
        <v>20</v>
      </c>
      <c r="V1654" t="s">
        <v>163</v>
      </c>
      <c r="W1654" t="s">
        <v>192</v>
      </c>
      <c r="X1654">
        <v>20</v>
      </c>
      <c r="Y1654" t="s">
        <v>163</v>
      </c>
      <c r="Z1654" t="s">
        <v>213</v>
      </c>
      <c r="AA1654">
        <v>20</v>
      </c>
      <c r="AB1654" t="s">
        <v>163</v>
      </c>
      <c r="AC1654" t="s">
        <v>214</v>
      </c>
      <c r="AD1654">
        <v>20</v>
      </c>
      <c r="AE1654" t="s">
        <v>163</v>
      </c>
      <c r="AF1654" t="s">
        <v>215</v>
      </c>
      <c r="AG1654">
        <v>20</v>
      </c>
      <c r="AH1654" t="s">
        <v>163</v>
      </c>
      <c r="AI1654" t="s">
        <v>194</v>
      </c>
      <c r="AJ1654">
        <v>115200</v>
      </c>
      <c r="AK1654" t="s">
        <v>163</v>
      </c>
      <c r="AL1654" t="s">
        <v>195</v>
      </c>
      <c r="AM1654">
        <v>12000</v>
      </c>
      <c r="AN1654" t="s">
        <v>163</v>
      </c>
    </row>
    <row r="1655" spans="1:40">
      <c r="A1655" s="26">
        <v>41509.809115358796</v>
      </c>
      <c r="B1655" t="s">
        <v>129</v>
      </c>
      <c r="C1655" t="s">
        <v>269</v>
      </c>
      <c r="D1655" t="s">
        <v>1877</v>
      </c>
      <c r="E1655" t="s">
        <v>157</v>
      </c>
      <c r="F1655" t="s">
        <v>158</v>
      </c>
      <c r="G1655" t="s">
        <v>159</v>
      </c>
      <c r="H1655" t="s">
        <v>166</v>
      </c>
      <c r="I1655">
        <v>49</v>
      </c>
      <c r="J1655" t="s">
        <v>163</v>
      </c>
      <c r="K1655" t="s">
        <v>167</v>
      </c>
      <c r="L1655">
        <v>130</v>
      </c>
      <c r="M1655" t="s">
        <v>163</v>
      </c>
      <c r="N1655" t="s">
        <v>168</v>
      </c>
      <c r="O1655">
        <v>180</v>
      </c>
      <c r="P1655" t="s">
        <v>163</v>
      </c>
      <c r="Q1655" t="s">
        <v>169</v>
      </c>
      <c r="R1655">
        <v>140</v>
      </c>
      <c r="S1655" t="s">
        <v>163</v>
      </c>
      <c r="T1655" t="s">
        <v>170</v>
      </c>
      <c r="U1655">
        <v>80</v>
      </c>
      <c r="V1655" t="s">
        <v>163</v>
      </c>
      <c r="W1655" t="s">
        <v>171</v>
      </c>
      <c r="X1655">
        <v>101</v>
      </c>
      <c r="Y1655" t="s">
        <v>163</v>
      </c>
      <c r="Z1655" t="s">
        <v>172</v>
      </c>
      <c r="AA1655">
        <v>190</v>
      </c>
      <c r="AB1655" t="s">
        <v>163</v>
      </c>
      <c r="AC1655" t="s">
        <v>173</v>
      </c>
      <c r="AD1655">
        <v>20</v>
      </c>
      <c r="AE1655" t="s">
        <v>163</v>
      </c>
    </row>
    <row r="1656" spans="1:40">
      <c r="A1656" s="26">
        <v>41509.809115358796</v>
      </c>
      <c r="B1656" t="s">
        <v>129</v>
      </c>
      <c r="C1656" t="s">
        <v>269</v>
      </c>
      <c r="D1656" t="s">
        <v>1878</v>
      </c>
    </row>
    <row r="1657" spans="1:40">
      <c r="A1657" s="26">
        <v>41509.809115358796</v>
      </c>
      <c r="B1657" t="s">
        <v>129</v>
      </c>
      <c r="C1657" t="s">
        <v>269</v>
      </c>
      <c r="D1657" t="s">
        <v>1879</v>
      </c>
      <c r="E1657" t="s">
        <v>157</v>
      </c>
      <c r="F1657" t="s">
        <v>158</v>
      </c>
      <c r="G1657" t="s">
        <v>159</v>
      </c>
      <c r="H1657" t="s">
        <v>176</v>
      </c>
      <c r="I1657">
        <v>50</v>
      </c>
      <c r="J1657" t="s">
        <v>163</v>
      </c>
      <c r="K1657" t="s">
        <v>177</v>
      </c>
      <c r="L1657">
        <v>50</v>
      </c>
      <c r="M1657" t="s">
        <v>163</v>
      </c>
      <c r="N1657" t="s">
        <v>178</v>
      </c>
      <c r="O1657">
        <v>50</v>
      </c>
      <c r="P1657" t="s">
        <v>163</v>
      </c>
    </row>
    <row r="1658" spans="1:40">
      <c r="A1658" s="26">
        <v>41509.809115358796</v>
      </c>
      <c r="B1658" t="s">
        <v>129</v>
      </c>
      <c r="C1658" t="s">
        <v>269</v>
      </c>
      <c r="D1658" t="s">
        <v>1880</v>
      </c>
      <c r="E1658" t="s">
        <v>157</v>
      </c>
      <c r="F1658" t="s">
        <v>158</v>
      </c>
      <c r="G1658" t="s">
        <v>159</v>
      </c>
      <c r="H1658" t="s">
        <v>180</v>
      </c>
      <c r="I1658">
        <v>35</v>
      </c>
      <c r="J1658" t="s">
        <v>163</v>
      </c>
      <c r="K1658" t="s">
        <v>181</v>
      </c>
      <c r="L1658">
        <v>5</v>
      </c>
      <c r="M1658" t="s">
        <v>163</v>
      </c>
      <c r="N1658" t="s">
        <v>182</v>
      </c>
      <c r="O1658">
        <v>60</v>
      </c>
      <c r="P1658" t="s">
        <v>163</v>
      </c>
    </row>
    <row r="1659" spans="1:40">
      <c r="A1659" s="26">
        <v>41509.809115358796</v>
      </c>
      <c r="B1659" t="s">
        <v>129</v>
      </c>
      <c r="C1659" t="s">
        <v>269</v>
      </c>
      <c r="D1659" t="s">
        <v>1881</v>
      </c>
      <c r="E1659" t="s">
        <v>157</v>
      </c>
      <c r="F1659" t="s">
        <v>158</v>
      </c>
      <c r="G1659" t="s">
        <v>159</v>
      </c>
      <c r="H1659" t="s">
        <v>184</v>
      </c>
      <c r="I1659">
        <v>1</v>
      </c>
      <c r="J1659" t="s">
        <v>163</v>
      </c>
    </row>
    <row r="1660" spans="1:40">
      <c r="A1660" s="26">
        <v>41509.809115358796</v>
      </c>
      <c r="B1660" t="s">
        <v>129</v>
      </c>
      <c r="C1660" t="s">
        <v>269</v>
      </c>
      <c r="D1660" t="s">
        <v>1882</v>
      </c>
      <c r="E1660" t="s">
        <v>157</v>
      </c>
      <c r="F1660" t="s">
        <v>158</v>
      </c>
      <c r="G1660" t="s">
        <v>159</v>
      </c>
      <c r="H1660" t="s">
        <v>186</v>
      </c>
      <c r="I1660">
        <v>30</v>
      </c>
      <c r="J1660" t="s">
        <v>163</v>
      </c>
      <c r="K1660" t="s">
        <v>187</v>
      </c>
      <c r="L1660">
        <v>30</v>
      </c>
      <c r="M1660" t="s">
        <v>163</v>
      </c>
      <c r="N1660" t="s">
        <v>188</v>
      </c>
      <c r="O1660">
        <v>30</v>
      </c>
      <c r="P1660" t="s">
        <v>163</v>
      </c>
      <c r="Q1660" t="s">
        <v>189</v>
      </c>
      <c r="R1660">
        <v>10</v>
      </c>
      <c r="S1660" t="s">
        <v>163</v>
      </c>
      <c r="T1660" t="s">
        <v>190</v>
      </c>
      <c r="U1660">
        <v>20</v>
      </c>
      <c r="V1660" t="s">
        <v>163</v>
      </c>
      <c r="W1660" t="s">
        <v>191</v>
      </c>
      <c r="X1660">
        <v>20</v>
      </c>
      <c r="Y1660" t="s">
        <v>163</v>
      </c>
      <c r="Z1660" t="s">
        <v>192</v>
      </c>
      <c r="AA1660">
        <v>20</v>
      </c>
      <c r="AB1660" t="s">
        <v>163</v>
      </c>
      <c r="AC1660" t="s">
        <v>193</v>
      </c>
      <c r="AD1660">
        <v>20</v>
      </c>
      <c r="AE1660" t="s">
        <v>163</v>
      </c>
      <c r="AF1660" t="s">
        <v>194</v>
      </c>
      <c r="AG1660">
        <v>115200</v>
      </c>
      <c r="AH1660" t="s">
        <v>163</v>
      </c>
      <c r="AI1660" t="s">
        <v>195</v>
      </c>
      <c r="AJ1660">
        <v>12000</v>
      </c>
      <c r="AK1660" t="s">
        <v>163</v>
      </c>
      <c r="AL1660" t="s">
        <v>196</v>
      </c>
      <c r="AM1660">
        <v>30000</v>
      </c>
      <c r="AN1660" t="s">
        <v>163</v>
      </c>
    </row>
    <row r="1661" spans="1:40">
      <c r="A1661" s="26">
        <v>41509.809115370372</v>
      </c>
      <c r="B1661" t="s">
        <v>129</v>
      </c>
      <c r="C1661" t="s">
        <v>152</v>
      </c>
      <c r="D1661" t="s">
        <v>1883</v>
      </c>
      <c r="E1661" t="s">
        <v>157</v>
      </c>
      <c r="F1661" t="s">
        <v>158</v>
      </c>
      <c r="G1661" t="s">
        <v>159</v>
      </c>
      <c r="H1661" t="s">
        <v>210</v>
      </c>
      <c r="I1661">
        <v>33</v>
      </c>
      <c r="J1661" t="s">
        <v>163</v>
      </c>
      <c r="K1661" t="s">
        <v>211</v>
      </c>
      <c r="L1661">
        <v>33</v>
      </c>
      <c r="M1661" t="s">
        <v>163</v>
      </c>
      <c r="N1661" t="s">
        <v>212</v>
      </c>
      <c r="O1661">
        <v>34</v>
      </c>
      <c r="P1661" t="s">
        <v>163</v>
      </c>
      <c r="Q1661" t="s">
        <v>190</v>
      </c>
      <c r="R1661">
        <v>20</v>
      </c>
      <c r="S1661" t="s">
        <v>163</v>
      </c>
      <c r="T1661" t="s">
        <v>191</v>
      </c>
      <c r="U1661">
        <v>20</v>
      </c>
      <c r="V1661" t="s">
        <v>163</v>
      </c>
      <c r="W1661" t="s">
        <v>192</v>
      </c>
      <c r="X1661">
        <v>20</v>
      </c>
      <c r="Y1661" t="s">
        <v>163</v>
      </c>
      <c r="Z1661" t="s">
        <v>213</v>
      </c>
      <c r="AA1661">
        <v>20</v>
      </c>
      <c r="AB1661" t="s">
        <v>163</v>
      </c>
      <c r="AC1661" t="s">
        <v>214</v>
      </c>
      <c r="AD1661">
        <v>20</v>
      </c>
      <c r="AE1661" t="s">
        <v>163</v>
      </c>
      <c r="AF1661" t="s">
        <v>215</v>
      </c>
      <c r="AG1661">
        <v>20</v>
      </c>
      <c r="AH1661" t="s">
        <v>163</v>
      </c>
      <c r="AI1661" t="s">
        <v>194</v>
      </c>
      <c r="AJ1661">
        <v>115200</v>
      </c>
      <c r="AK1661" t="s">
        <v>163</v>
      </c>
      <c r="AL1661" t="s">
        <v>195</v>
      </c>
      <c r="AM1661">
        <v>12000</v>
      </c>
      <c r="AN1661" t="s">
        <v>163</v>
      </c>
    </row>
    <row r="1662" spans="1:40">
      <c r="A1662" s="26">
        <v>41509.809115370372</v>
      </c>
      <c r="B1662" t="s">
        <v>129</v>
      </c>
      <c r="C1662" t="s">
        <v>152</v>
      </c>
      <c r="D1662" t="s">
        <v>1884</v>
      </c>
      <c r="E1662" t="s">
        <v>157</v>
      </c>
      <c r="F1662" t="s">
        <v>158</v>
      </c>
      <c r="G1662" t="s">
        <v>159</v>
      </c>
      <c r="H1662" t="s">
        <v>166</v>
      </c>
      <c r="I1662">
        <v>49</v>
      </c>
      <c r="J1662" t="s">
        <v>163</v>
      </c>
      <c r="K1662" t="s">
        <v>167</v>
      </c>
      <c r="L1662">
        <v>130</v>
      </c>
      <c r="M1662" t="s">
        <v>163</v>
      </c>
      <c r="N1662" t="s">
        <v>168</v>
      </c>
      <c r="O1662">
        <v>180</v>
      </c>
      <c r="P1662" t="s">
        <v>163</v>
      </c>
      <c r="Q1662" t="s">
        <v>169</v>
      </c>
      <c r="R1662">
        <v>140</v>
      </c>
      <c r="S1662" t="s">
        <v>163</v>
      </c>
      <c r="T1662" t="s">
        <v>170</v>
      </c>
      <c r="U1662">
        <v>80</v>
      </c>
      <c r="V1662" t="s">
        <v>163</v>
      </c>
      <c r="W1662" t="s">
        <v>171</v>
      </c>
      <c r="X1662">
        <v>101</v>
      </c>
      <c r="Y1662" t="s">
        <v>163</v>
      </c>
      <c r="Z1662" t="s">
        <v>172</v>
      </c>
      <c r="AA1662">
        <v>190</v>
      </c>
      <c r="AB1662" t="s">
        <v>163</v>
      </c>
      <c r="AC1662" t="s">
        <v>173</v>
      </c>
      <c r="AD1662">
        <v>20</v>
      </c>
      <c r="AE1662" t="s">
        <v>163</v>
      </c>
    </row>
    <row r="1663" spans="1:40">
      <c r="A1663" s="26">
        <v>41509.809115370372</v>
      </c>
      <c r="B1663" t="s">
        <v>129</v>
      </c>
      <c r="C1663" t="s">
        <v>152</v>
      </c>
      <c r="D1663" t="s">
        <v>1885</v>
      </c>
    </row>
    <row r="1664" spans="1:40">
      <c r="A1664" s="26">
        <v>41509.809115370372</v>
      </c>
      <c r="B1664" t="s">
        <v>129</v>
      </c>
      <c r="C1664" t="s">
        <v>152</v>
      </c>
      <c r="D1664" t="s">
        <v>1886</v>
      </c>
      <c r="E1664" t="s">
        <v>157</v>
      </c>
      <c r="F1664" t="s">
        <v>158</v>
      </c>
      <c r="G1664" t="s">
        <v>159</v>
      </c>
      <c r="H1664" t="s">
        <v>176</v>
      </c>
      <c r="I1664">
        <v>50</v>
      </c>
      <c r="J1664" t="s">
        <v>163</v>
      </c>
      <c r="K1664" t="s">
        <v>177</v>
      </c>
      <c r="L1664">
        <v>50</v>
      </c>
      <c r="M1664" t="s">
        <v>163</v>
      </c>
      <c r="N1664" t="s">
        <v>178</v>
      </c>
      <c r="O1664">
        <v>50</v>
      </c>
      <c r="P1664" t="s">
        <v>163</v>
      </c>
    </row>
    <row r="1665" spans="1:40">
      <c r="A1665" s="26">
        <v>41509.809115370372</v>
      </c>
      <c r="B1665" t="s">
        <v>129</v>
      </c>
      <c r="C1665" t="s">
        <v>152</v>
      </c>
      <c r="D1665" t="s">
        <v>1887</v>
      </c>
      <c r="E1665" t="s">
        <v>157</v>
      </c>
      <c r="F1665" t="s">
        <v>158</v>
      </c>
      <c r="G1665" t="s">
        <v>159</v>
      </c>
      <c r="H1665" t="s">
        <v>180</v>
      </c>
      <c r="I1665">
        <v>35</v>
      </c>
      <c r="J1665" t="s">
        <v>163</v>
      </c>
      <c r="K1665" t="s">
        <v>181</v>
      </c>
      <c r="L1665">
        <v>5</v>
      </c>
      <c r="M1665" t="s">
        <v>163</v>
      </c>
      <c r="N1665" t="s">
        <v>182</v>
      </c>
      <c r="O1665">
        <v>60</v>
      </c>
      <c r="P1665" t="s">
        <v>163</v>
      </c>
    </row>
    <row r="1666" spans="1:40">
      <c r="A1666" s="26">
        <v>41509.809115370372</v>
      </c>
      <c r="B1666" t="s">
        <v>129</v>
      </c>
      <c r="C1666" t="s">
        <v>152</v>
      </c>
      <c r="D1666" t="s">
        <v>1888</v>
      </c>
      <c r="E1666" t="s">
        <v>157</v>
      </c>
      <c r="F1666" t="s">
        <v>158</v>
      </c>
      <c r="G1666" t="s">
        <v>159</v>
      </c>
      <c r="H1666" t="s">
        <v>184</v>
      </c>
      <c r="I1666">
        <v>1</v>
      </c>
      <c r="J1666" t="s">
        <v>163</v>
      </c>
    </row>
    <row r="1667" spans="1:40">
      <c r="A1667" s="26">
        <v>41509.809115370372</v>
      </c>
      <c r="B1667" t="s">
        <v>129</v>
      </c>
      <c r="C1667" t="s">
        <v>152</v>
      </c>
      <c r="D1667" t="s">
        <v>1889</v>
      </c>
      <c r="E1667" t="s">
        <v>157</v>
      </c>
      <c r="F1667" t="s">
        <v>158</v>
      </c>
      <c r="G1667" t="s">
        <v>159</v>
      </c>
      <c r="H1667" t="s">
        <v>186</v>
      </c>
      <c r="I1667">
        <v>30</v>
      </c>
      <c r="J1667" t="s">
        <v>163</v>
      </c>
      <c r="K1667" t="s">
        <v>187</v>
      </c>
      <c r="L1667">
        <v>30</v>
      </c>
      <c r="M1667" t="s">
        <v>163</v>
      </c>
      <c r="N1667" t="s">
        <v>188</v>
      </c>
      <c r="O1667">
        <v>30</v>
      </c>
      <c r="P1667" t="s">
        <v>163</v>
      </c>
      <c r="Q1667" t="s">
        <v>189</v>
      </c>
      <c r="R1667">
        <v>10</v>
      </c>
      <c r="S1667" t="s">
        <v>163</v>
      </c>
      <c r="T1667" t="s">
        <v>190</v>
      </c>
      <c r="U1667">
        <v>20</v>
      </c>
      <c r="V1667" t="s">
        <v>163</v>
      </c>
      <c r="W1667" t="s">
        <v>191</v>
      </c>
      <c r="X1667">
        <v>20</v>
      </c>
      <c r="Y1667" t="s">
        <v>163</v>
      </c>
      <c r="Z1667" t="s">
        <v>192</v>
      </c>
      <c r="AA1667">
        <v>20</v>
      </c>
      <c r="AB1667" t="s">
        <v>163</v>
      </c>
      <c r="AC1667" t="s">
        <v>193</v>
      </c>
      <c r="AD1667">
        <v>20</v>
      </c>
      <c r="AE1667" t="s">
        <v>163</v>
      </c>
      <c r="AF1667" t="s">
        <v>194</v>
      </c>
      <c r="AG1667">
        <v>115200</v>
      </c>
      <c r="AH1667" t="s">
        <v>163</v>
      </c>
      <c r="AI1667" t="s">
        <v>195</v>
      </c>
      <c r="AJ1667">
        <v>12000</v>
      </c>
      <c r="AK1667" t="s">
        <v>163</v>
      </c>
      <c r="AL1667" t="s">
        <v>196</v>
      </c>
      <c r="AM1667">
        <v>30000</v>
      </c>
      <c r="AN1667" t="s">
        <v>163</v>
      </c>
    </row>
    <row r="1668" spans="1:40">
      <c r="A1668" s="26">
        <v>41509.809115370372</v>
      </c>
      <c r="B1668" t="s">
        <v>129</v>
      </c>
      <c r="C1668" t="s">
        <v>152</v>
      </c>
      <c r="D1668" t="s">
        <v>1890</v>
      </c>
      <c r="E1668" t="s">
        <v>157</v>
      </c>
      <c r="F1668" t="s">
        <v>158</v>
      </c>
      <c r="G1668" t="s">
        <v>159</v>
      </c>
      <c r="H1668" t="s">
        <v>198</v>
      </c>
      <c r="I1668">
        <v>60</v>
      </c>
      <c r="J1668" t="s">
        <v>163</v>
      </c>
      <c r="K1668" t="s">
        <v>199</v>
      </c>
      <c r="L1668">
        <v>40</v>
      </c>
      <c r="M1668" t="s">
        <v>163</v>
      </c>
      <c r="N1668" t="s">
        <v>200</v>
      </c>
      <c r="O1668">
        <v>50</v>
      </c>
      <c r="P1668" t="s">
        <v>163</v>
      </c>
      <c r="Q1668" t="s">
        <v>201</v>
      </c>
      <c r="R1668">
        <v>40</v>
      </c>
      <c r="S1668" t="s">
        <v>163</v>
      </c>
      <c r="T1668" t="s">
        <v>202</v>
      </c>
      <c r="U1668">
        <v>60</v>
      </c>
      <c r="V1668" t="s">
        <v>163</v>
      </c>
      <c r="W1668" t="s">
        <v>203</v>
      </c>
      <c r="X1668">
        <v>50</v>
      </c>
      <c r="Y1668" t="s">
        <v>163</v>
      </c>
      <c r="Z1668" t="s">
        <v>204</v>
      </c>
      <c r="AA1668">
        <v>50</v>
      </c>
      <c r="AB1668" t="s">
        <v>163</v>
      </c>
      <c r="AC1668" t="s">
        <v>205</v>
      </c>
      <c r="AD1668">
        <v>35</v>
      </c>
      <c r="AE1668" t="s">
        <v>163</v>
      </c>
      <c r="AF1668" t="s">
        <v>206</v>
      </c>
      <c r="AG1668">
        <v>8</v>
      </c>
      <c r="AH1668" t="s">
        <v>163</v>
      </c>
      <c r="AI1668" t="s">
        <v>207</v>
      </c>
      <c r="AJ1668">
        <v>90</v>
      </c>
      <c r="AK1668" t="s">
        <v>163</v>
      </c>
      <c r="AL1668" t="s">
        <v>208</v>
      </c>
      <c r="AM1668">
        <v>1</v>
      </c>
      <c r="AN1668" t="s">
        <v>163</v>
      </c>
    </row>
    <row r="1669" spans="1:40">
      <c r="A1669" s="26">
        <v>41509.809115370372</v>
      </c>
      <c r="B1669" t="s">
        <v>129</v>
      </c>
      <c r="C1669" t="s">
        <v>152</v>
      </c>
      <c r="D1669" t="s">
        <v>1891</v>
      </c>
      <c r="E1669" t="s">
        <v>157</v>
      </c>
      <c r="F1669" t="s">
        <v>158</v>
      </c>
      <c r="G1669" t="s">
        <v>159</v>
      </c>
      <c r="H1669" t="s">
        <v>210</v>
      </c>
      <c r="I1669">
        <v>33</v>
      </c>
      <c r="J1669" t="s">
        <v>163</v>
      </c>
      <c r="K1669" t="s">
        <v>211</v>
      </c>
      <c r="L1669">
        <v>33</v>
      </c>
      <c r="M1669" t="s">
        <v>163</v>
      </c>
      <c r="N1669" t="s">
        <v>212</v>
      </c>
      <c r="O1669">
        <v>34</v>
      </c>
      <c r="P1669" t="s">
        <v>163</v>
      </c>
      <c r="Q1669" t="s">
        <v>190</v>
      </c>
      <c r="R1669">
        <v>20</v>
      </c>
      <c r="S1669" t="s">
        <v>163</v>
      </c>
      <c r="T1669" t="s">
        <v>191</v>
      </c>
      <c r="U1669">
        <v>20</v>
      </c>
      <c r="V1669" t="s">
        <v>163</v>
      </c>
      <c r="W1669" t="s">
        <v>192</v>
      </c>
      <c r="X1669">
        <v>20</v>
      </c>
      <c r="Y1669" t="s">
        <v>163</v>
      </c>
      <c r="Z1669" t="s">
        <v>213</v>
      </c>
      <c r="AA1669">
        <v>20</v>
      </c>
      <c r="AB1669" t="s">
        <v>163</v>
      </c>
      <c r="AC1669" t="s">
        <v>214</v>
      </c>
      <c r="AD1669">
        <v>20</v>
      </c>
      <c r="AE1669" t="s">
        <v>163</v>
      </c>
      <c r="AF1669" t="s">
        <v>215</v>
      </c>
      <c r="AG1669">
        <v>20</v>
      </c>
      <c r="AH1669" t="s">
        <v>163</v>
      </c>
      <c r="AI1669" t="s">
        <v>194</v>
      </c>
      <c r="AJ1669">
        <v>115200</v>
      </c>
      <c r="AK1669" t="s">
        <v>163</v>
      </c>
      <c r="AL1669" t="s">
        <v>195</v>
      </c>
      <c r="AM1669">
        <v>12000</v>
      </c>
      <c r="AN1669" t="s">
        <v>163</v>
      </c>
    </row>
    <row r="1670" spans="1:40">
      <c r="A1670" s="26">
        <v>41509.809115370372</v>
      </c>
      <c r="B1670" t="s">
        <v>129</v>
      </c>
      <c r="C1670" t="s">
        <v>152</v>
      </c>
      <c r="D1670" t="s">
        <v>1892</v>
      </c>
      <c r="E1670" t="s">
        <v>157</v>
      </c>
      <c r="F1670" t="s">
        <v>158</v>
      </c>
      <c r="G1670" t="s">
        <v>159</v>
      </c>
      <c r="H1670" t="s">
        <v>166</v>
      </c>
      <c r="I1670">
        <v>49</v>
      </c>
      <c r="J1670" t="s">
        <v>163</v>
      </c>
      <c r="K1670" t="s">
        <v>167</v>
      </c>
      <c r="L1670">
        <v>130</v>
      </c>
      <c r="M1670" t="s">
        <v>163</v>
      </c>
      <c r="N1670" t="s">
        <v>168</v>
      </c>
      <c r="O1670">
        <v>180</v>
      </c>
      <c r="P1670" t="s">
        <v>163</v>
      </c>
      <c r="Q1670" t="s">
        <v>169</v>
      </c>
      <c r="R1670">
        <v>140</v>
      </c>
      <c r="S1670" t="s">
        <v>163</v>
      </c>
      <c r="T1670" t="s">
        <v>170</v>
      </c>
      <c r="U1670">
        <v>80</v>
      </c>
      <c r="V1670" t="s">
        <v>163</v>
      </c>
      <c r="W1670" t="s">
        <v>171</v>
      </c>
      <c r="X1670">
        <v>101</v>
      </c>
      <c r="Y1670" t="s">
        <v>163</v>
      </c>
      <c r="Z1670" t="s">
        <v>172</v>
      </c>
      <c r="AA1670">
        <v>190</v>
      </c>
      <c r="AB1670" t="s">
        <v>163</v>
      </c>
      <c r="AC1670" t="s">
        <v>173</v>
      </c>
      <c r="AD1670">
        <v>20</v>
      </c>
      <c r="AE1670" t="s">
        <v>163</v>
      </c>
    </row>
    <row r="1671" spans="1:40">
      <c r="A1671" s="26">
        <v>41509.809115370372</v>
      </c>
      <c r="B1671" t="s">
        <v>129</v>
      </c>
      <c r="C1671" t="s">
        <v>152</v>
      </c>
      <c r="D1671" t="s">
        <v>1893</v>
      </c>
    </row>
    <row r="1672" spans="1:40">
      <c r="A1672" s="26">
        <v>41509.809115370372</v>
      </c>
      <c r="B1672" t="s">
        <v>129</v>
      </c>
      <c r="C1672" t="s">
        <v>152</v>
      </c>
      <c r="D1672" t="s">
        <v>1894</v>
      </c>
      <c r="E1672" t="s">
        <v>157</v>
      </c>
      <c r="F1672" t="s">
        <v>158</v>
      </c>
      <c r="G1672" t="s">
        <v>159</v>
      </c>
      <c r="H1672" t="s">
        <v>176</v>
      </c>
      <c r="I1672">
        <v>50</v>
      </c>
      <c r="J1672" t="s">
        <v>163</v>
      </c>
      <c r="K1672" t="s">
        <v>177</v>
      </c>
      <c r="L1672">
        <v>50</v>
      </c>
      <c r="M1672" t="s">
        <v>163</v>
      </c>
      <c r="N1672" t="s">
        <v>178</v>
      </c>
      <c r="O1672">
        <v>50</v>
      </c>
      <c r="P1672" t="s">
        <v>163</v>
      </c>
    </row>
    <row r="1673" spans="1:40">
      <c r="A1673" s="26">
        <v>41509.809115370372</v>
      </c>
      <c r="B1673" t="s">
        <v>129</v>
      </c>
      <c r="C1673" t="s">
        <v>152</v>
      </c>
      <c r="D1673" t="s">
        <v>1895</v>
      </c>
      <c r="E1673" t="s">
        <v>157</v>
      </c>
      <c r="F1673" t="s">
        <v>158</v>
      </c>
      <c r="G1673" t="s">
        <v>159</v>
      </c>
      <c r="H1673" t="s">
        <v>180</v>
      </c>
      <c r="I1673">
        <v>35</v>
      </c>
      <c r="J1673" t="s">
        <v>163</v>
      </c>
      <c r="K1673" t="s">
        <v>181</v>
      </c>
      <c r="L1673">
        <v>5</v>
      </c>
      <c r="M1673" t="s">
        <v>163</v>
      </c>
      <c r="N1673" t="s">
        <v>182</v>
      </c>
      <c r="O1673">
        <v>60</v>
      </c>
      <c r="P1673" t="s">
        <v>163</v>
      </c>
    </row>
    <row r="1674" spans="1:40">
      <c r="A1674" s="26">
        <v>41509.809115370372</v>
      </c>
      <c r="B1674" t="s">
        <v>129</v>
      </c>
      <c r="C1674" t="s">
        <v>152</v>
      </c>
      <c r="D1674" t="s">
        <v>1896</v>
      </c>
      <c r="E1674" t="s">
        <v>157</v>
      </c>
      <c r="F1674" t="s">
        <v>158</v>
      </c>
      <c r="G1674" t="s">
        <v>159</v>
      </c>
      <c r="H1674" t="s">
        <v>184</v>
      </c>
      <c r="I1674">
        <v>1</v>
      </c>
      <c r="J1674" t="s">
        <v>163</v>
      </c>
    </row>
    <row r="1675" spans="1:40">
      <c r="A1675" s="26">
        <v>41509.809115370372</v>
      </c>
      <c r="B1675" t="s">
        <v>129</v>
      </c>
      <c r="C1675" t="s">
        <v>152</v>
      </c>
      <c r="D1675" t="s">
        <v>1897</v>
      </c>
      <c r="E1675" t="s">
        <v>157</v>
      </c>
      <c r="F1675" t="s">
        <v>158</v>
      </c>
      <c r="G1675" t="s">
        <v>159</v>
      </c>
      <c r="H1675" t="s">
        <v>186</v>
      </c>
      <c r="I1675">
        <v>30</v>
      </c>
      <c r="J1675" t="s">
        <v>163</v>
      </c>
      <c r="K1675" t="s">
        <v>187</v>
      </c>
      <c r="L1675">
        <v>30</v>
      </c>
      <c r="M1675" t="s">
        <v>163</v>
      </c>
      <c r="N1675" t="s">
        <v>188</v>
      </c>
      <c r="O1675">
        <v>30</v>
      </c>
      <c r="P1675" t="s">
        <v>163</v>
      </c>
      <c r="Q1675" t="s">
        <v>189</v>
      </c>
      <c r="R1675">
        <v>10</v>
      </c>
      <c r="S1675" t="s">
        <v>163</v>
      </c>
      <c r="T1675" t="s">
        <v>190</v>
      </c>
      <c r="U1675">
        <v>20</v>
      </c>
      <c r="V1675" t="s">
        <v>163</v>
      </c>
      <c r="W1675" t="s">
        <v>191</v>
      </c>
      <c r="X1675">
        <v>20</v>
      </c>
      <c r="Y1675" t="s">
        <v>163</v>
      </c>
      <c r="Z1675" t="s">
        <v>192</v>
      </c>
      <c r="AA1675">
        <v>20</v>
      </c>
      <c r="AB1675" t="s">
        <v>163</v>
      </c>
      <c r="AC1675" t="s">
        <v>193</v>
      </c>
      <c r="AD1675">
        <v>20</v>
      </c>
      <c r="AE1675" t="s">
        <v>163</v>
      </c>
      <c r="AF1675" t="s">
        <v>194</v>
      </c>
      <c r="AG1675">
        <v>115200</v>
      </c>
      <c r="AH1675" t="s">
        <v>163</v>
      </c>
      <c r="AI1675" t="s">
        <v>195</v>
      </c>
      <c r="AJ1675">
        <v>12000</v>
      </c>
      <c r="AK1675" t="s">
        <v>163</v>
      </c>
      <c r="AL1675" t="s">
        <v>196</v>
      </c>
      <c r="AM1675">
        <v>30000</v>
      </c>
      <c r="AN1675" t="s">
        <v>163</v>
      </c>
    </row>
    <row r="1676" spans="1:40">
      <c r="A1676" s="26">
        <v>41509.809115370372</v>
      </c>
      <c r="B1676" t="s">
        <v>129</v>
      </c>
      <c r="C1676" t="s">
        <v>152</v>
      </c>
      <c r="D1676" t="s">
        <v>1898</v>
      </c>
      <c r="E1676" t="s">
        <v>157</v>
      </c>
      <c r="F1676" t="s">
        <v>158</v>
      </c>
      <c r="G1676" t="s">
        <v>159</v>
      </c>
      <c r="H1676" t="s">
        <v>198</v>
      </c>
      <c r="I1676">
        <v>60</v>
      </c>
      <c r="J1676" t="s">
        <v>163</v>
      </c>
      <c r="K1676" t="s">
        <v>199</v>
      </c>
      <c r="L1676">
        <v>40</v>
      </c>
      <c r="M1676" t="s">
        <v>163</v>
      </c>
      <c r="N1676" t="s">
        <v>200</v>
      </c>
      <c r="O1676">
        <v>50</v>
      </c>
      <c r="P1676" t="s">
        <v>163</v>
      </c>
      <c r="Q1676" t="s">
        <v>201</v>
      </c>
      <c r="R1676">
        <v>40</v>
      </c>
      <c r="S1676" t="s">
        <v>163</v>
      </c>
      <c r="T1676" t="s">
        <v>202</v>
      </c>
      <c r="U1676">
        <v>60</v>
      </c>
      <c r="V1676" t="s">
        <v>163</v>
      </c>
      <c r="W1676" t="s">
        <v>203</v>
      </c>
      <c r="X1676">
        <v>50</v>
      </c>
      <c r="Y1676" t="s">
        <v>163</v>
      </c>
      <c r="Z1676" t="s">
        <v>204</v>
      </c>
      <c r="AA1676">
        <v>50</v>
      </c>
      <c r="AB1676" t="s">
        <v>163</v>
      </c>
      <c r="AC1676" t="s">
        <v>205</v>
      </c>
      <c r="AD1676">
        <v>35</v>
      </c>
      <c r="AE1676" t="s">
        <v>163</v>
      </c>
      <c r="AF1676" t="s">
        <v>206</v>
      </c>
      <c r="AG1676">
        <v>8</v>
      </c>
      <c r="AH1676" t="s">
        <v>163</v>
      </c>
      <c r="AI1676" t="s">
        <v>207</v>
      </c>
      <c r="AJ1676">
        <v>90</v>
      </c>
      <c r="AK1676" t="s">
        <v>163</v>
      </c>
      <c r="AL1676" t="s">
        <v>208</v>
      </c>
      <c r="AM1676">
        <v>1</v>
      </c>
      <c r="AN1676" t="s">
        <v>163</v>
      </c>
    </row>
    <row r="1677" spans="1:40">
      <c r="A1677" s="26">
        <v>41509.809115370372</v>
      </c>
      <c r="B1677" t="s">
        <v>129</v>
      </c>
      <c r="C1677" t="s">
        <v>152</v>
      </c>
      <c r="D1677" t="s">
        <v>1899</v>
      </c>
      <c r="E1677" t="s">
        <v>157</v>
      </c>
      <c r="F1677" t="s">
        <v>158</v>
      </c>
      <c r="G1677" t="s">
        <v>159</v>
      </c>
      <c r="H1677" t="s">
        <v>210</v>
      </c>
      <c r="I1677">
        <v>33</v>
      </c>
      <c r="J1677" t="s">
        <v>163</v>
      </c>
      <c r="K1677" t="s">
        <v>211</v>
      </c>
      <c r="L1677">
        <v>33</v>
      </c>
      <c r="M1677" t="s">
        <v>163</v>
      </c>
      <c r="N1677" t="s">
        <v>212</v>
      </c>
      <c r="O1677">
        <v>34</v>
      </c>
      <c r="P1677" t="s">
        <v>163</v>
      </c>
      <c r="Q1677" t="s">
        <v>190</v>
      </c>
      <c r="R1677">
        <v>20</v>
      </c>
      <c r="S1677" t="s">
        <v>163</v>
      </c>
      <c r="T1677" t="s">
        <v>191</v>
      </c>
      <c r="U1677">
        <v>20</v>
      </c>
      <c r="V1677" t="s">
        <v>163</v>
      </c>
      <c r="W1677" t="s">
        <v>192</v>
      </c>
      <c r="X1677">
        <v>20</v>
      </c>
      <c r="Y1677" t="s">
        <v>163</v>
      </c>
      <c r="Z1677" t="s">
        <v>213</v>
      </c>
      <c r="AA1677">
        <v>20</v>
      </c>
      <c r="AB1677" t="s">
        <v>163</v>
      </c>
      <c r="AC1677" t="s">
        <v>214</v>
      </c>
      <c r="AD1677">
        <v>20</v>
      </c>
      <c r="AE1677" t="s">
        <v>163</v>
      </c>
      <c r="AF1677" t="s">
        <v>215</v>
      </c>
      <c r="AG1677">
        <v>20</v>
      </c>
      <c r="AH1677" t="s">
        <v>163</v>
      </c>
      <c r="AI1677" t="s">
        <v>194</v>
      </c>
      <c r="AJ1677">
        <v>115200</v>
      </c>
      <c r="AK1677" t="s">
        <v>163</v>
      </c>
      <c r="AL1677" t="s">
        <v>195</v>
      </c>
      <c r="AM1677">
        <v>12000</v>
      </c>
      <c r="AN1677" t="s">
        <v>163</v>
      </c>
    </row>
    <row r="1678" spans="1:40">
      <c r="A1678" s="26">
        <v>41509.809115370372</v>
      </c>
      <c r="B1678" t="s">
        <v>129</v>
      </c>
      <c r="C1678" t="s">
        <v>152</v>
      </c>
      <c r="D1678" t="s">
        <v>1900</v>
      </c>
      <c r="E1678" t="s">
        <v>157</v>
      </c>
      <c r="F1678" t="s">
        <v>158</v>
      </c>
      <c r="G1678" t="s">
        <v>159</v>
      </c>
      <c r="H1678" t="s">
        <v>166</v>
      </c>
      <c r="I1678">
        <v>49</v>
      </c>
      <c r="J1678" t="s">
        <v>163</v>
      </c>
      <c r="K1678" t="s">
        <v>167</v>
      </c>
      <c r="L1678">
        <v>130</v>
      </c>
      <c r="M1678" t="s">
        <v>163</v>
      </c>
      <c r="N1678" t="s">
        <v>168</v>
      </c>
      <c r="O1678">
        <v>180</v>
      </c>
      <c r="P1678" t="s">
        <v>163</v>
      </c>
      <c r="Q1678" t="s">
        <v>169</v>
      </c>
      <c r="R1678">
        <v>140</v>
      </c>
      <c r="S1678" t="s">
        <v>163</v>
      </c>
      <c r="T1678" t="s">
        <v>170</v>
      </c>
      <c r="U1678">
        <v>80</v>
      </c>
      <c r="V1678" t="s">
        <v>163</v>
      </c>
      <c r="W1678" t="s">
        <v>171</v>
      </c>
      <c r="X1678">
        <v>101</v>
      </c>
      <c r="Y1678" t="s">
        <v>163</v>
      </c>
      <c r="Z1678" t="s">
        <v>172</v>
      </c>
      <c r="AA1678">
        <v>190</v>
      </c>
      <c r="AB1678" t="s">
        <v>163</v>
      </c>
      <c r="AC1678" t="s">
        <v>173</v>
      </c>
      <c r="AD1678">
        <v>20</v>
      </c>
      <c r="AE1678" t="s">
        <v>163</v>
      </c>
    </row>
    <row r="1679" spans="1:40">
      <c r="A1679" s="26">
        <v>41509.809115370372</v>
      </c>
      <c r="B1679" t="s">
        <v>129</v>
      </c>
      <c r="C1679" t="s">
        <v>152</v>
      </c>
      <c r="D1679" t="s">
        <v>1901</v>
      </c>
    </row>
    <row r="1680" spans="1:40">
      <c r="A1680" s="26">
        <v>41509.809115370372</v>
      </c>
      <c r="B1680" t="s">
        <v>129</v>
      </c>
      <c r="C1680" t="s">
        <v>152</v>
      </c>
      <c r="D1680" t="s">
        <v>1902</v>
      </c>
      <c r="E1680" t="s">
        <v>157</v>
      </c>
      <c r="F1680" t="s">
        <v>158</v>
      </c>
      <c r="G1680" t="s">
        <v>159</v>
      </c>
      <c r="H1680" t="s">
        <v>176</v>
      </c>
      <c r="I1680">
        <v>50</v>
      </c>
      <c r="J1680" t="s">
        <v>163</v>
      </c>
      <c r="K1680" t="s">
        <v>177</v>
      </c>
      <c r="L1680">
        <v>50</v>
      </c>
      <c r="M1680" t="s">
        <v>163</v>
      </c>
      <c r="N1680" t="s">
        <v>178</v>
      </c>
      <c r="O1680">
        <v>50</v>
      </c>
      <c r="P1680" t="s">
        <v>163</v>
      </c>
    </row>
    <row r="1681" spans="1:40">
      <c r="A1681" s="26">
        <v>41509.809115370372</v>
      </c>
      <c r="B1681" t="s">
        <v>129</v>
      </c>
      <c r="C1681" t="s">
        <v>152</v>
      </c>
      <c r="D1681" t="s">
        <v>1903</v>
      </c>
      <c r="E1681" t="s">
        <v>157</v>
      </c>
      <c r="F1681" t="s">
        <v>158</v>
      </c>
      <c r="G1681" t="s">
        <v>159</v>
      </c>
      <c r="H1681" t="s">
        <v>180</v>
      </c>
      <c r="I1681">
        <v>35</v>
      </c>
      <c r="J1681" t="s">
        <v>163</v>
      </c>
      <c r="K1681" t="s">
        <v>181</v>
      </c>
      <c r="L1681">
        <v>5</v>
      </c>
      <c r="M1681" t="s">
        <v>163</v>
      </c>
      <c r="N1681" t="s">
        <v>182</v>
      </c>
      <c r="O1681">
        <v>60</v>
      </c>
      <c r="P1681" t="s">
        <v>163</v>
      </c>
    </row>
    <row r="1682" spans="1:40">
      <c r="A1682" s="26">
        <v>41509.809115370372</v>
      </c>
      <c r="B1682" t="s">
        <v>129</v>
      </c>
      <c r="C1682" t="s">
        <v>152</v>
      </c>
      <c r="D1682" t="s">
        <v>1904</v>
      </c>
      <c r="E1682" t="s">
        <v>157</v>
      </c>
      <c r="F1682" t="s">
        <v>158</v>
      </c>
      <c r="G1682" t="s">
        <v>159</v>
      </c>
      <c r="H1682" t="s">
        <v>184</v>
      </c>
      <c r="I1682">
        <v>1</v>
      </c>
      <c r="J1682" t="s">
        <v>163</v>
      </c>
    </row>
    <row r="1683" spans="1:40">
      <c r="A1683" s="26">
        <v>41509.809115370372</v>
      </c>
      <c r="B1683" t="s">
        <v>129</v>
      </c>
      <c r="C1683" t="s">
        <v>152</v>
      </c>
      <c r="D1683" t="s">
        <v>1905</v>
      </c>
      <c r="E1683" t="s">
        <v>157</v>
      </c>
      <c r="F1683" t="s">
        <v>158</v>
      </c>
      <c r="G1683" t="s">
        <v>159</v>
      </c>
      <c r="H1683" t="s">
        <v>186</v>
      </c>
      <c r="I1683">
        <v>30</v>
      </c>
      <c r="J1683" t="s">
        <v>163</v>
      </c>
      <c r="K1683" t="s">
        <v>187</v>
      </c>
      <c r="L1683">
        <v>30</v>
      </c>
      <c r="M1683" t="s">
        <v>163</v>
      </c>
      <c r="N1683" t="s">
        <v>188</v>
      </c>
      <c r="O1683">
        <v>30</v>
      </c>
      <c r="P1683" t="s">
        <v>163</v>
      </c>
      <c r="Q1683" t="s">
        <v>189</v>
      </c>
      <c r="R1683">
        <v>10</v>
      </c>
      <c r="S1683" t="s">
        <v>163</v>
      </c>
      <c r="T1683" t="s">
        <v>190</v>
      </c>
      <c r="U1683">
        <v>20</v>
      </c>
      <c r="V1683" t="s">
        <v>163</v>
      </c>
      <c r="W1683" t="s">
        <v>191</v>
      </c>
      <c r="X1683">
        <v>20</v>
      </c>
      <c r="Y1683" t="s">
        <v>163</v>
      </c>
      <c r="Z1683" t="s">
        <v>192</v>
      </c>
      <c r="AA1683">
        <v>20</v>
      </c>
      <c r="AB1683" t="s">
        <v>163</v>
      </c>
      <c r="AC1683" t="s">
        <v>193</v>
      </c>
      <c r="AD1683">
        <v>20</v>
      </c>
      <c r="AE1683" t="s">
        <v>163</v>
      </c>
      <c r="AF1683" t="s">
        <v>194</v>
      </c>
      <c r="AG1683">
        <v>115200</v>
      </c>
      <c r="AH1683" t="s">
        <v>163</v>
      </c>
      <c r="AI1683" t="s">
        <v>195</v>
      </c>
      <c r="AJ1683">
        <v>12000</v>
      </c>
      <c r="AK1683" t="s">
        <v>163</v>
      </c>
      <c r="AL1683" t="s">
        <v>196</v>
      </c>
      <c r="AM1683">
        <v>30000</v>
      </c>
      <c r="AN1683" t="s">
        <v>163</v>
      </c>
    </row>
    <row r="1684" spans="1:40">
      <c r="A1684" s="26">
        <v>41509.809115370372</v>
      </c>
      <c r="B1684" t="s">
        <v>129</v>
      </c>
      <c r="C1684" t="s">
        <v>152</v>
      </c>
      <c r="D1684" t="s">
        <v>1906</v>
      </c>
      <c r="E1684" t="s">
        <v>157</v>
      </c>
      <c r="F1684" t="s">
        <v>158</v>
      </c>
      <c r="G1684" t="s">
        <v>159</v>
      </c>
      <c r="H1684" t="s">
        <v>198</v>
      </c>
      <c r="I1684">
        <v>60</v>
      </c>
      <c r="J1684" t="s">
        <v>163</v>
      </c>
      <c r="K1684" t="s">
        <v>199</v>
      </c>
      <c r="L1684">
        <v>40</v>
      </c>
      <c r="M1684" t="s">
        <v>163</v>
      </c>
      <c r="N1684" t="s">
        <v>200</v>
      </c>
      <c r="O1684">
        <v>50</v>
      </c>
      <c r="P1684" t="s">
        <v>163</v>
      </c>
      <c r="Q1684" t="s">
        <v>201</v>
      </c>
      <c r="R1684">
        <v>40</v>
      </c>
      <c r="S1684" t="s">
        <v>163</v>
      </c>
      <c r="T1684" t="s">
        <v>202</v>
      </c>
      <c r="U1684">
        <v>60</v>
      </c>
      <c r="V1684" t="s">
        <v>163</v>
      </c>
      <c r="W1684" t="s">
        <v>203</v>
      </c>
      <c r="X1684">
        <v>50</v>
      </c>
      <c r="Y1684" t="s">
        <v>163</v>
      </c>
      <c r="Z1684" t="s">
        <v>204</v>
      </c>
      <c r="AA1684">
        <v>50</v>
      </c>
      <c r="AB1684" t="s">
        <v>163</v>
      </c>
      <c r="AC1684" t="s">
        <v>205</v>
      </c>
      <c r="AD1684">
        <v>35</v>
      </c>
      <c r="AE1684" t="s">
        <v>163</v>
      </c>
      <c r="AF1684" t="s">
        <v>206</v>
      </c>
      <c r="AG1684">
        <v>8</v>
      </c>
      <c r="AH1684" t="s">
        <v>163</v>
      </c>
      <c r="AI1684" t="s">
        <v>207</v>
      </c>
      <c r="AJ1684">
        <v>90</v>
      </c>
      <c r="AK1684" t="s">
        <v>163</v>
      </c>
      <c r="AL1684" t="s">
        <v>208</v>
      </c>
      <c r="AM1684">
        <v>1</v>
      </c>
      <c r="AN1684" t="s">
        <v>163</v>
      </c>
    </row>
    <row r="1685" spans="1:40">
      <c r="A1685" s="26">
        <v>41509.809115370372</v>
      </c>
      <c r="B1685" t="s">
        <v>129</v>
      </c>
      <c r="C1685" t="s">
        <v>152</v>
      </c>
      <c r="D1685" t="s">
        <v>1907</v>
      </c>
      <c r="E1685" t="s">
        <v>157</v>
      </c>
      <c r="F1685" t="s">
        <v>158</v>
      </c>
      <c r="G1685" t="s">
        <v>159</v>
      </c>
      <c r="H1685" t="s">
        <v>210</v>
      </c>
      <c r="I1685">
        <v>33</v>
      </c>
      <c r="J1685" t="s">
        <v>163</v>
      </c>
      <c r="K1685" t="s">
        <v>211</v>
      </c>
      <c r="L1685">
        <v>33</v>
      </c>
      <c r="M1685" t="s">
        <v>163</v>
      </c>
      <c r="N1685" t="s">
        <v>212</v>
      </c>
      <c r="O1685">
        <v>34</v>
      </c>
      <c r="P1685" t="s">
        <v>163</v>
      </c>
      <c r="Q1685" t="s">
        <v>190</v>
      </c>
      <c r="R1685">
        <v>20</v>
      </c>
      <c r="S1685" t="s">
        <v>163</v>
      </c>
      <c r="T1685" t="s">
        <v>191</v>
      </c>
      <c r="U1685">
        <v>20</v>
      </c>
      <c r="V1685" t="s">
        <v>163</v>
      </c>
      <c r="W1685" t="s">
        <v>192</v>
      </c>
      <c r="X1685">
        <v>20</v>
      </c>
      <c r="Y1685" t="s">
        <v>163</v>
      </c>
      <c r="Z1685" t="s">
        <v>213</v>
      </c>
      <c r="AA1685">
        <v>20</v>
      </c>
      <c r="AB1685" t="s">
        <v>163</v>
      </c>
      <c r="AC1685" t="s">
        <v>214</v>
      </c>
      <c r="AD1685">
        <v>20</v>
      </c>
      <c r="AE1685" t="s">
        <v>163</v>
      </c>
      <c r="AF1685" t="s">
        <v>215</v>
      </c>
      <c r="AG1685">
        <v>20</v>
      </c>
      <c r="AH1685" t="s">
        <v>163</v>
      </c>
      <c r="AI1685" t="s">
        <v>194</v>
      </c>
      <c r="AJ1685">
        <v>115200</v>
      </c>
      <c r="AK1685" t="s">
        <v>163</v>
      </c>
      <c r="AL1685" t="s">
        <v>195</v>
      </c>
      <c r="AM1685">
        <v>12000</v>
      </c>
      <c r="AN1685" t="s">
        <v>163</v>
      </c>
    </row>
    <row r="1686" spans="1:40">
      <c r="A1686" s="26">
        <v>41509.809115370372</v>
      </c>
      <c r="B1686" t="s">
        <v>129</v>
      </c>
      <c r="C1686" t="s">
        <v>152</v>
      </c>
      <c r="D1686" t="s">
        <v>1908</v>
      </c>
      <c r="E1686" t="s">
        <v>157</v>
      </c>
      <c r="F1686" t="s">
        <v>158</v>
      </c>
      <c r="G1686" t="s">
        <v>159</v>
      </c>
      <c r="H1686" t="s">
        <v>166</v>
      </c>
      <c r="I1686">
        <v>49</v>
      </c>
      <c r="J1686" t="s">
        <v>163</v>
      </c>
      <c r="K1686" t="s">
        <v>167</v>
      </c>
      <c r="L1686">
        <v>130</v>
      </c>
      <c r="M1686" t="s">
        <v>163</v>
      </c>
      <c r="N1686" t="s">
        <v>168</v>
      </c>
      <c r="O1686">
        <v>180</v>
      </c>
      <c r="P1686" t="s">
        <v>163</v>
      </c>
      <c r="Q1686" t="s">
        <v>169</v>
      </c>
      <c r="R1686">
        <v>140</v>
      </c>
      <c r="S1686" t="s">
        <v>163</v>
      </c>
      <c r="T1686" t="s">
        <v>170</v>
      </c>
      <c r="U1686">
        <v>80</v>
      </c>
      <c r="V1686" t="s">
        <v>163</v>
      </c>
      <c r="W1686" t="s">
        <v>171</v>
      </c>
      <c r="X1686">
        <v>101</v>
      </c>
      <c r="Y1686" t="s">
        <v>163</v>
      </c>
      <c r="Z1686" t="s">
        <v>172</v>
      </c>
      <c r="AA1686">
        <v>190</v>
      </c>
      <c r="AB1686" t="s">
        <v>163</v>
      </c>
      <c r="AC1686" t="s">
        <v>173</v>
      </c>
      <c r="AD1686">
        <v>20</v>
      </c>
      <c r="AE1686" t="s">
        <v>163</v>
      </c>
    </row>
    <row r="1687" spans="1:40">
      <c r="A1687" s="26">
        <v>41509.809115370372</v>
      </c>
      <c r="B1687" t="s">
        <v>129</v>
      </c>
      <c r="C1687" t="s">
        <v>152</v>
      </c>
      <c r="D1687" t="s">
        <v>1909</v>
      </c>
    </row>
    <row r="1688" spans="1:40">
      <c r="A1688" s="26">
        <v>41509.809115370372</v>
      </c>
      <c r="B1688" t="s">
        <v>129</v>
      </c>
      <c r="C1688" t="s">
        <v>152</v>
      </c>
      <c r="D1688" t="s">
        <v>1910</v>
      </c>
      <c r="E1688" t="s">
        <v>157</v>
      </c>
      <c r="F1688" t="s">
        <v>158</v>
      </c>
      <c r="G1688" t="s">
        <v>159</v>
      </c>
      <c r="H1688" t="s">
        <v>176</v>
      </c>
      <c r="I1688">
        <v>50</v>
      </c>
      <c r="J1688" t="s">
        <v>163</v>
      </c>
      <c r="K1688" t="s">
        <v>177</v>
      </c>
      <c r="L1688">
        <v>50</v>
      </c>
      <c r="M1688" t="s">
        <v>163</v>
      </c>
      <c r="N1688" t="s">
        <v>178</v>
      </c>
      <c r="O1688">
        <v>50</v>
      </c>
      <c r="P1688" t="s">
        <v>163</v>
      </c>
    </row>
    <row r="1689" spans="1:40">
      <c r="A1689" s="26">
        <v>41509.809115370372</v>
      </c>
      <c r="B1689" t="s">
        <v>129</v>
      </c>
      <c r="C1689" t="s">
        <v>152</v>
      </c>
      <c r="D1689" t="s">
        <v>1911</v>
      </c>
      <c r="E1689" t="s">
        <v>157</v>
      </c>
      <c r="F1689" t="s">
        <v>158</v>
      </c>
      <c r="G1689" t="s">
        <v>159</v>
      </c>
      <c r="H1689" t="s">
        <v>180</v>
      </c>
      <c r="I1689">
        <v>35</v>
      </c>
      <c r="J1689" t="s">
        <v>163</v>
      </c>
      <c r="K1689" t="s">
        <v>181</v>
      </c>
      <c r="L1689">
        <v>5</v>
      </c>
      <c r="M1689" t="s">
        <v>163</v>
      </c>
      <c r="N1689" t="s">
        <v>182</v>
      </c>
      <c r="O1689">
        <v>60</v>
      </c>
      <c r="P1689" t="s">
        <v>163</v>
      </c>
    </row>
    <row r="1690" spans="1:40">
      <c r="A1690" s="26">
        <v>41509.809115370372</v>
      </c>
      <c r="B1690" t="s">
        <v>129</v>
      </c>
      <c r="C1690" t="s">
        <v>152</v>
      </c>
      <c r="D1690" t="s">
        <v>1912</v>
      </c>
      <c r="E1690" t="s">
        <v>157</v>
      </c>
      <c r="F1690" t="s">
        <v>158</v>
      </c>
      <c r="G1690" t="s">
        <v>159</v>
      </c>
      <c r="H1690" t="s">
        <v>184</v>
      </c>
      <c r="I1690">
        <v>1</v>
      </c>
      <c r="J1690" t="s">
        <v>163</v>
      </c>
    </row>
    <row r="1691" spans="1:40">
      <c r="A1691" s="26">
        <v>41509.809115370372</v>
      </c>
      <c r="B1691" t="s">
        <v>129</v>
      </c>
      <c r="C1691" t="s">
        <v>152</v>
      </c>
      <c r="D1691" t="s">
        <v>1913</v>
      </c>
      <c r="E1691" t="s">
        <v>157</v>
      </c>
      <c r="F1691" t="s">
        <v>158</v>
      </c>
      <c r="G1691" t="s">
        <v>159</v>
      </c>
      <c r="H1691" t="s">
        <v>186</v>
      </c>
      <c r="I1691">
        <v>30</v>
      </c>
      <c r="J1691" t="s">
        <v>163</v>
      </c>
      <c r="K1691" t="s">
        <v>187</v>
      </c>
      <c r="L1691">
        <v>30</v>
      </c>
      <c r="M1691" t="s">
        <v>163</v>
      </c>
      <c r="N1691" t="s">
        <v>188</v>
      </c>
      <c r="O1691">
        <v>30</v>
      </c>
      <c r="P1691" t="s">
        <v>163</v>
      </c>
      <c r="Q1691" t="s">
        <v>189</v>
      </c>
      <c r="R1691">
        <v>10</v>
      </c>
      <c r="S1691" t="s">
        <v>163</v>
      </c>
      <c r="T1691" t="s">
        <v>190</v>
      </c>
      <c r="U1691">
        <v>20</v>
      </c>
      <c r="V1691" t="s">
        <v>163</v>
      </c>
      <c r="W1691" t="s">
        <v>191</v>
      </c>
      <c r="X1691">
        <v>20</v>
      </c>
      <c r="Y1691" t="s">
        <v>163</v>
      </c>
      <c r="Z1691" t="s">
        <v>192</v>
      </c>
      <c r="AA1691">
        <v>20</v>
      </c>
      <c r="AB1691" t="s">
        <v>163</v>
      </c>
      <c r="AC1691" t="s">
        <v>193</v>
      </c>
      <c r="AD1691">
        <v>20</v>
      </c>
      <c r="AE1691" t="s">
        <v>163</v>
      </c>
      <c r="AF1691" t="s">
        <v>194</v>
      </c>
      <c r="AG1691">
        <v>115200</v>
      </c>
      <c r="AH1691" t="s">
        <v>163</v>
      </c>
      <c r="AI1691" t="s">
        <v>195</v>
      </c>
      <c r="AJ1691">
        <v>12000</v>
      </c>
      <c r="AK1691" t="s">
        <v>163</v>
      </c>
      <c r="AL1691" t="s">
        <v>196</v>
      </c>
      <c r="AM1691">
        <v>30000</v>
      </c>
      <c r="AN1691" t="s">
        <v>163</v>
      </c>
    </row>
    <row r="1692" spans="1:40">
      <c r="A1692" s="26">
        <v>41509.809115370372</v>
      </c>
      <c r="B1692" t="s">
        <v>129</v>
      </c>
      <c r="C1692" t="s">
        <v>152</v>
      </c>
      <c r="D1692" t="s">
        <v>1914</v>
      </c>
      <c r="E1692" t="s">
        <v>157</v>
      </c>
      <c r="F1692" t="s">
        <v>158</v>
      </c>
      <c r="G1692" t="s">
        <v>159</v>
      </c>
      <c r="H1692" t="s">
        <v>198</v>
      </c>
      <c r="I1692">
        <v>60</v>
      </c>
      <c r="J1692" t="s">
        <v>163</v>
      </c>
      <c r="K1692" t="s">
        <v>199</v>
      </c>
      <c r="L1692">
        <v>40</v>
      </c>
      <c r="M1692" t="s">
        <v>163</v>
      </c>
      <c r="N1692" t="s">
        <v>200</v>
      </c>
      <c r="O1692">
        <v>50</v>
      </c>
      <c r="P1692" t="s">
        <v>163</v>
      </c>
      <c r="Q1692" t="s">
        <v>201</v>
      </c>
      <c r="R1692">
        <v>40</v>
      </c>
      <c r="S1692" t="s">
        <v>163</v>
      </c>
      <c r="T1692" t="s">
        <v>202</v>
      </c>
      <c r="U1692">
        <v>60</v>
      </c>
      <c r="V1692" t="s">
        <v>163</v>
      </c>
      <c r="W1692" t="s">
        <v>203</v>
      </c>
      <c r="X1692">
        <v>50</v>
      </c>
      <c r="Y1692" t="s">
        <v>163</v>
      </c>
      <c r="Z1692" t="s">
        <v>204</v>
      </c>
      <c r="AA1692">
        <v>50</v>
      </c>
      <c r="AB1692" t="s">
        <v>163</v>
      </c>
      <c r="AC1692" t="s">
        <v>205</v>
      </c>
      <c r="AD1692">
        <v>35</v>
      </c>
      <c r="AE1692" t="s">
        <v>163</v>
      </c>
      <c r="AF1692" t="s">
        <v>206</v>
      </c>
      <c r="AG1692">
        <v>8</v>
      </c>
      <c r="AH1692" t="s">
        <v>163</v>
      </c>
      <c r="AI1692" t="s">
        <v>207</v>
      </c>
      <c r="AJ1692">
        <v>90</v>
      </c>
      <c r="AK1692" t="s">
        <v>163</v>
      </c>
      <c r="AL1692" t="s">
        <v>208</v>
      </c>
      <c r="AM1692">
        <v>1</v>
      </c>
      <c r="AN1692" t="s">
        <v>163</v>
      </c>
    </row>
    <row r="1693" spans="1:40">
      <c r="A1693" s="26">
        <v>41509.809115370372</v>
      </c>
      <c r="B1693" t="s">
        <v>129</v>
      </c>
      <c r="C1693" t="s">
        <v>152</v>
      </c>
      <c r="D1693" t="s">
        <v>1915</v>
      </c>
      <c r="E1693" t="s">
        <v>157</v>
      </c>
      <c r="F1693" t="s">
        <v>158</v>
      </c>
      <c r="G1693" t="s">
        <v>159</v>
      </c>
      <c r="H1693" t="s">
        <v>210</v>
      </c>
      <c r="I1693">
        <v>33</v>
      </c>
      <c r="J1693" t="s">
        <v>163</v>
      </c>
      <c r="K1693" t="s">
        <v>211</v>
      </c>
      <c r="L1693">
        <v>33</v>
      </c>
      <c r="M1693" t="s">
        <v>163</v>
      </c>
      <c r="N1693" t="s">
        <v>212</v>
      </c>
      <c r="O1693">
        <v>34</v>
      </c>
      <c r="P1693" t="s">
        <v>163</v>
      </c>
      <c r="Q1693" t="s">
        <v>190</v>
      </c>
      <c r="R1693">
        <v>20</v>
      </c>
      <c r="S1693" t="s">
        <v>163</v>
      </c>
      <c r="T1693" t="s">
        <v>191</v>
      </c>
      <c r="U1693">
        <v>20</v>
      </c>
      <c r="V1693" t="s">
        <v>163</v>
      </c>
      <c r="W1693" t="s">
        <v>192</v>
      </c>
      <c r="X1693">
        <v>20</v>
      </c>
      <c r="Y1693" t="s">
        <v>163</v>
      </c>
      <c r="Z1693" t="s">
        <v>213</v>
      </c>
      <c r="AA1693">
        <v>20</v>
      </c>
      <c r="AB1693" t="s">
        <v>163</v>
      </c>
      <c r="AC1693" t="s">
        <v>214</v>
      </c>
      <c r="AD1693">
        <v>20</v>
      </c>
      <c r="AE1693" t="s">
        <v>163</v>
      </c>
      <c r="AF1693" t="s">
        <v>215</v>
      </c>
      <c r="AG1693">
        <v>20</v>
      </c>
      <c r="AH1693" t="s">
        <v>163</v>
      </c>
      <c r="AI1693" t="s">
        <v>194</v>
      </c>
      <c r="AJ1693">
        <v>115200</v>
      </c>
      <c r="AK1693" t="s">
        <v>163</v>
      </c>
      <c r="AL1693" t="s">
        <v>195</v>
      </c>
      <c r="AM1693">
        <v>12000</v>
      </c>
      <c r="AN1693" t="s">
        <v>163</v>
      </c>
    </row>
    <row r="1694" spans="1:40">
      <c r="A1694" s="26">
        <v>41509.809115370372</v>
      </c>
      <c r="B1694" t="s">
        <v>129</v>
      </c>
      <c r="C1694" t="s">
        <v>152</v>
      </c>
      <c r="D1694" t="s">
        <v>1916</v>
      </c>
      <c r="E1694" t="s">
        <v>157</v>
      </c>
      <c r="F1694" t="s">
        <v>158</v>
      </c>
      <c r="G1694" t="s">
        <v>159</v>
      </c>
      <c r="H1694" t="s">
        <v>166</v>
      </c>
      <c r="I1694">
        <v>49</v>
      </c>
      <c r="J1694" t="s">
        <v>163</v>
      </c>
      <c r="K1694" t="s">
        <v>167</v>
      </c>
      <c r="L1694">
        <v>130</v>
      </c>
      <c r="M1694" t="s">
        <v>163</v>
      </c>
      <c r="N1694" t="s">
        <v>168</v>
      </c>
      <c r="O1694">
        <v>180</v>
      </c>
      <c r="P1694" t="s">
        <v>163</v>
      </c>
      <c r="Q1694" t="s">
        <v>169</v>
      </c>
      <c r="R1694">
        <v>140</v>
      </c>
      <c r="S1694" t="s">
        <v>163</v>
      </c>
      <c r="T1694" t="s">
        <v>170</v>
      </c>
      <c r="U1694">
        <v>80</v>
      </c>
      <c r="V1694" t="s">
        <v>163</v>
      </c>
      <c r="W1694" t="s">
        <v>171</v>
      </c>
      <c r="X1694">
        <v>101</v>
      </c>
      <c r="Y1694" t="s">
        <v>163</v>
      </c>
      <c r="Z1694" t="s">
        <v>172</v>
      </c>
      <c r="AA1694">
        <v>190</v>
      </c>
      <c r="AB1694" t="s">
        <v>163</v>
      </c>
      <c r="AC1694" t="s">
        <v>173</v>
      </c>
      <c r="AD1694">
        <v>20</v>
      </c>
      <c r="AE1694" t="s">
        <v>163</v>
      </c>
    </row>
    <row r="1695" spans="1:40">
      <c r="A1695" s="26">
        <v>41509.809115370372</v>
      </c>
      <c r="B1695" t="s">
        <v>129</v>
      </c>
      <c r="C1695" t="s">
        <v>152</v>
      </c>
      <c r="D1695" t="s">
        <v>1917</v>
      </c>
    </row>
    <row r="1696" spans="1:40">
      <c r="A1696" s="26">
        <v>41509.809115370372</v>
      </c>
      <c r="B1696" t="s">
        <v>129</v>
      </c>
      <c r="C1696" t="s">
        <v>152</v>
      </c>
      <c r="D1696" t="s">
        <v>1918</v>
      </c>
      <c r="E1696" t="s">
        <v>157</v>
      </c>
      <c r="F1696" t="s">
        <v>158</v>
      </c>
      <c r="G1696" t="s">
        <v>159</v>
      </c>
      <c r="H1696" t="s">
        <v>176</v>
      </c>
      <c r="I1696">
        <v>50</v>
      </c>
      <c r="J1696" t="s">
        <v>163</v>
      </c>
      <c r="K1696" t="s">
        <v>177</v>
      </c>
      <c r="L1696">
        <v>50</v>
      </c>
      <c r="M1696" t="s">
        <v>163</v>
      </c>
      <c r="N1696" t="s">
        <v>178</v>
      </c>
      <c r="O1696">
        <v>50</v>
      </c>
      <c r="P1696" t="s">
        <v>163</v>
      </c>
    </row>
    <row r="1697" spans="1:40">
      <c r="A1697" s="26">
        <v>41509.809115370372</v>
      </c>
      <c r="B1697" t="s">
        <v>129</v>
      </c>
      <c r="C1697" t="s">
        <v>152</v>
      </c>
      <c r="D1697" t="s">
        <v>1919</v>
      </c>
      <c r="E1697" t="s">
        <v>157</v>
      </c>
      <c r="F1697" t="s">
        <v>158</v>
      </c>
      <c r="G1697" t="s">
        <v>159</v>
      </c>
      <c r="H1697" t="s">
        <v>180</v>
      </c>
      <c r="I1697">
        <v>35</v>
      </c>
      <c r="J1697" t="s">
        <v>163</v>
      </c>
      <c r="K1697" t="s">
        <v>181</v>
      </c>
      <c r="L1697">
        <v>5</v>
      </c>
      <c r="M1697" t="s">
        <v>163</v>
      </c>
      <c r="N1697" t="s">
        <v>182</v>
      </c>
      <c r="O1697">
        <v>60</v>
      </c>
      <c r="P1697" t="s">
        <v>163</v>
      </c>
    </row>
    <row r="1698" spans="1:40">
      <c r="A1698" s="26">
        <v>41509.809115370372</v>
      </c>
      <c r="B1698" t="s">
        <v>129</v>
      </c>
      <c r="C1698" t="s">
        <v>152</v>
      </c>
      <c r="D1698" t="s">
        <v>1920</v>
      </c>
      <c r="E1698" t="s">
        <v>157</v>
      </c>
      <c r="F1698" t="s">
        <v>158</v>
      </c>
      <c r="G1698" t="s">
        <v>159</v>
      </c>
      <c r="H1698" t="s">
        <v>184</v>
      </c>
      <c r="I1698">
        <v>1</v>
      </c>
      <c r="J1698" t="s">
        <v>163</v>
      </c>
    </row>
    <row r="1699" spans="1:40">
      <c r="A1699" s="26">
        <v>41509.809115370372</v>
      </c>
      <c r="B1699" t="s">
        <v>129</v>
      </c>
      <c r="C1699" t="s">
        <v>152</v>
      </c>
      <c r="D1699" t="s">
        <v>1921</v>
      </c>
      <c r="E1699" t="s">
        <v>157</v>
      </c>
      <c r="F1699" t="s">
        <v>158</v>
      </c>
      <c r="G1699" t="s">
        <v>159</v>
      </c>
      <c r="H1699" t="s">
        <v>186</v>
      </c>
      <c r="I1699">
        <v>30</v>
      </c>
      <c r="J1699" t="s">
        <v>163</v>
      </c>
      <c r="K1699" t="s">
        <v>187</v>
      </c>
      <c r="L1699">
        <v>30</v>
      </c>
      <c r="M1699" t="s">
        <v>163</v>
      </c>
      <c r="N1699" t="s">
        <v>188</v>
      </c>
      <c r="O1699">
        <v>30</v>
      </c>
      <c r="P1699" t="s">
        <v>163</v>
      </c>
      <c r="Q1699" t="s">
        <v>189</v>
      </c>
      <c r="R1699">
        <v>10</v>
      </c>
      <c r="S1699" t="s">
        <v>163</v>
      </c>
      <c r="T1699" t="s">
        <v>190</v>
      </c>
      <c r="U1699">
        <v>20</v>
      </c>
      <c r="V1699" t="s">
        <v>163</v>
      </c>
      <c r="W1699" t="s">
        <v>191</v>
      </c>
      <c r="X1699">
        <v>20</v>
      </c>
      <c r="Y1699" t="s">
        <v>163</v>
      </c>
      <c r="Z1699" t="s">
        <v>192</v>
      </c>
      <c r="AA1699">
        <v>20</v>
      </c>
      <c r="AB1699" t="s">
        <v>163</v>
      </c>
      <c r="AC1699" t="s">
        <v>193</v>
      </c>
      <c r="AD1699">
        <v>20</v>
      </c>
      <c r="AE1699" t="s">
        <v>163</v>
      </c>
      <c r="AF1699" t="s">
        <v>194</v>
      </c>
      <c r="AG1699">
        <v>115200</v>
      </c>
      <c r="AH1699" t="s">
        <v>163</v>
      </c>
      <c r="AI1699" t="s">
        <v>195</v>
      </c>
      <c r="AJ1699">
        <v>12000</v>
      </c>
      <c r="AK1699" t="s">
        <v>163</v>
      </c>
      <c r="AL1699" t="s">
        <v>196</v>
      </c>
      <c r="AM1699">
        <v>30000</v>
      </c>
      <c r="AN1699" t="s">
        <v>163</v>
      </c>
    </row>
    <row r="1700" spans="1:40">
      <c r="A1700" s="26">
        <v>41509.809115370372</v>
      </c>
      <c r="B1700" t="s">
        <v>129</v>
      </c>
      <c r="C1700" t="s">
        <v>267</v>
      </c>
      <c r="D1700" t="s">
        <v>1922</v>
      </c>
      <c r="E1700" t="s">
        <v>157</v>
      </c>
      <c r="F1700" t="s">
        <v>158</v>
      </c>
      <c r="G1700" t="s">
        <v>159</v>
      </c>
      <c r="H1700" t="s">
        <v>184</v>
      </c>
      <c r="I1700">
        <v>1</v>
      </c>
      <c r="J1700" t="s">
        <v>163</v>
      </c>
    </row>
    <row r="1701" spans="1:40">
      <c r="A1701" s="26">
        <v>41509.809115370372</v>
      </c>
      <c r="B1701" t="s">
        <v>129</v>
      </c>
      <c r="C1701" t="s">
        <v>267</v>
      </c>
      <c r="D1701" t="s">
        <v>1923</v>
      </c>
      <c r="E1701" t="s">
        <v>157</v>
      </c>
      <c r="F1701" t="s">
        <v>158</v>
      </c>
      <c r="G1701" t="s">
        <v>159</v>
      </c>
      <c r="H1701" t="s">
        <v>186</v>
      </c>
      <c r="I1701">
        <v>30</v>
      </c>
      <c r="J1701" t="s">
        <v>163</v>
      </c>
      <c r="K1701" t="s">
        <v>187</v>
      </c>
      <c r="L1701">
        <v>30</v>
      </c>
      <c r="M1701" t="s">
        <v>163</v>
      </c>
      <c r="N1701" t="s">
        <v>188</v>
      </c>
      <c r="O1701">
        <v>30</v>
      </c>
      <c r="P1701" t="s">
        <v>163</v>
      </c>
      <c r="Q1701" t="s">
        <v>189</v>
      </c>
      <c r="R1701">
        <v>10</v>
      </c>
      <c r="S1701" t="s">
        <v>163</v>
      </c>
      <c r="T1701" t="s">
        <v>190</v>
      </c>
      <c r="U1701">
        <v>20</v>
      </c>
      <c r="V1701" t="s">
        <v>163</v>
      </c>
      <c r="W1701" t="s">
        <v>191</v>
      </c>
      <c r="X1701">
        <v>20</v>
      </c>
      <c r="Y1701" t="s">
        <v>163</v>
      </c>
      <c r="Z1701" t="s">
        <v>192</v>
      </c>
      <c r="AA1701">
        <v>20</v>
      </c>
      <c r="AB1701" t="s">
        <v>163</v>
      </c>
      <c r="AC1701" t="s">
        <v>193</v>
      </c>
      <c r="AD1701">
        <v>20</v>
      </c>
      <c r="AE1701" t="s">
        <v>163</v>
      </c>
      <c r="AF1701" t="s">
        <v>194</v>
      </c>
      <c r="AG1701">
        <v>115200</v>
      </c>
      <c r="AH1701" t="s">
        <v>163</v>
      </c>
      <c r="AI1701" t="s">
        <v>195</v>
      </c>
      <c r="AJ1701">
        <v>12000</v>
      </c>
      <c r="AK1701" t="s">
        <v>163</v>
      </c>
      <c r="AL1701" t="s">
        <v>196</v>
      </c>
      <c r="AM1701">
        <v>30000</v>
      </c>
      <c r="AN1701" t="s">
        <v>163</v>
      </c>
    </row>
    <row r="1702" spans="1:40">
      <c r="A1702" s="26">
        <v>41509.809115370372</v>
      </c>
      <c r="B1702" t="s">
        <v>129</v>
      </c>
      <c r="C1702" t="s">
        <v>267</v>
      </c>
      <c r="D1702" t="s">
        <v>1924</v>
      </c>
      <c r="E1702" t="s">
        <v>157</v>
      </c>
      <c r="F1702" t="s">
        <v>158</v>
      </c>
      <c r="G1702" t="s">
        <v>159</v>
      </c>
      <c r="H1702" t="s">
        <v>198</v>
      </c>
      <c r="I1702">
        <v>60</v>
      </c>
      <c r="J1702" t="s">
        <v>163</v>
      </c>
      <c r="K1702" t="s">
        <v>199</v>
      </c>
      <c r="L1702">
        <v>40</v>
      </c>
      <c r="M1702" t="s">
        <v>163</v>
      </c>
      <c r="N1702" t="s">
        <v>200</v>
      </c>
      <c r="O1702">
        <v>50</v>
      </c>
      <c r="P1702" t="s">
        <v>163</v>
      </c>
      <c r="Q1702" t="s">
        <v>201</v>
      </c>
      <c r="R1702">
        <v>40</v>
      </c>
      <c r="S1702" t="s">
        <v>163</v>
      </c>
      <c r="T1702" t="s">
        <v>202</v>
      </c>
      <c r="U1702">
        <v>60</v>
      </c>
      <c r="V1702" t="s">
        <v>163</v>
      </c>
      <c r="W1702" t="s">
        <v>203</v>
      </c>
      <c r="X1702">
        <v>50</v>
      </c>
      <c r="Y1702" t="s">
        <v>163</v>
      </c>
      <c r="Z1702" t="s">
        <v>204</v>
      </c>
      <c r="AA1702">
        <v>50</v>
      </c>
      <c r="AB1702" t="s">
        <v>163</v>
      </c>
      <c r="AC1702" t="s">
        <v>205</v>
      </c>
      <c r="AD1702">
        <v>35</v>
      </c>
      <c r="AE1702" t="s">
        <v>163</v>
      </c>
      <c r="AF1702" t="s">
        <v>206</v>
      </c>
      <c r="AG1702">
        <v>8</v>
      </c>
      <c r="AH1702" t="s">
        <v>163</v>
      </c>
      <c r="AI1702" t="s">
        <v>207</v>
      </c>
      <c r="AJ1702">
        <v>90</v>
      </c>
      <c r="AK1702" t="s">
        <v>163</v>
      </c>
      <c r="AL1702" t="s">
        <v>208</v>
      </c>
      <c r="AM1702">
        <v>1</v>
      </c>
      <c r="AN1702" t="s">
        <v>163</v>
      </c>
    </row>
    <row r="1703" spans="1:40">
      <c r="A1703" s="26">
        <v>41509.809115370372</v>
      </c>
      <c r="B1703" t="s">
        <v>129</v>
      </c>
      <c r="C1703" t="s">
        <v>267</v>
      </c>
      <c r="D1703" t="s">
        <v>1925</v>
      </c>
      <c r="E1703" t="s">
        <v>157</v>
      </c>
      <c r="F1703" t="s">
        <v>158</v>
      </c>
      <c r="G1703" t="s">
        <v>159</v>
      </c>
      <c r="H1703" t="s">
        <v>210</v>
      </c>
      <c r="I1703">
        <v>33</v>
      </c>
      <c r="J1703" t="s">
        <v>163</v>
      </c>
      <c r="K1703" t="s">
        <v>211</v>
      </c>
      <c r="L1703">
        <v>33</v>
      </c>
      <c r="M1703" t="s">
        <v>163</v>
      </c>
      <c r="N1703" t="s">
        <v>212</v>
      </c>
      <c r="O1703">
        <v>34</v>
      </c>
      <c r="P1703" t="s">
        <v>163</v>
      </c>
      <c r="Q1703" t="s">
        <v>190</v>
      </c>
      <c r="R1703">
        <v>20</v>
      </c>
      <c r="S1703" t="s">
        <v>163</v>
      </c>
      <c r="T1703" t="s">
        <v>191</v>
      </c>
      <c r="U1703">
        <v>20</v>
      </c>
      <c r="V1703" t="s">
        <v>163</v>
      </c>
      <c r="W1703" t="s">
        <v>192</v>
      </c>
      <c r="X1703">
        <v>20</v>
      </c>
      <c r="Y1703" t="s">
        <v>163</v>
      </c>
      <c r="Z1703" t="s">
        <v>213</v>
      </c>
      <c r="AA1703">
        <v>20</v>
      </c>
      <c r="AB1703" t="s">
        <v>163</v>
      </c>
      <c r="AC1703" t="s">
        <v>214</v>
      </c>
      <c r="AD1703">
        <v>20</v>
      </c>
      <c r="AE1703" t="s">
        <v>163</v>
      </c>
      <c r="AF1703" t="s">
        <v>215</v>
      </c>
      <c r="AG1703">
        <v>20</v>
      </c>
      <c r="AH1703" t="s">
        <v>163</v>
      </c>
      <c r="AI1703" t="s">
        <v>194</v>
      </c>
      <c r="AJ1703">
        <v>115200</v>
      </c>
      <c r="AK1703" t="s">
        <v>163</v>
      </c>
      <c r="AL1703" t="s">
        <v>195</v>
      </c>
      <c r="AM1703">
        <v>12000</v>
      </c>
      <c r="AN1703" t="s">
        <v>163</v>
      </c>
    </row>
    <row r="1704" spans="1:40">
      <c r="A1704" s="26">
        <v>41509.809115370372</v>
      </c>
      <c r="B1704" t="s">
        <v>129</v>
      </c>
      <c r="C1704" t="s">
        <v>267</v>
      </c>
      <c r="D1704" t="s">
        <v>1926</v>
      </c>
      <c r="E1704" t="s">
        <v>157</v>
      </c>
      <c r="F1704" t="s">
        <v>158</v>
      </c>
      <c r="G1704" t="s">
        <v>159</v>
      </c>
      <c r="H1704" t="s">
        <v>166</v>
      </c>
      <c r="I1704">
        <v>49</v>
      </c>
      <c r="J1704" t="s">
        <v>163</v>
      </c>
      <c r="K1704" t="s">
        <v>167</v>
      </c>
      <c r="L1704">
        <v>130</v>
      </c>
      <c r="M1704" t="s">
        <v>163</v>
      </c>
      <c r="N1704" t="s">
        <v>168</v>
      </c>
      <c r="O1704">
        <v>180</v>
      </c>
      <c r="P1704" t="s">
        <v>163</v>
      </c>
      <c r="Q1704" t="s">
        <v>169</v>
      </c>
      <c r="R1704">
        <v>140</v>
      </c>
      <c r="S1704" t="s">
        <v>163</v>
      </c>
      <c r="T1704" t="s">
        <v>170</v>
      </c>
      <c r="U1704">
        <v>80</v>
      </c>
      <c r="V1704" t="s">
        <v>163</v>
      </c>
      <c r="W1704" t="s">
        <v>171</v>
      </c>
      <c r="X1704">
        <v>101</v>
      </c>
      <c r="Y1704" t="s">
        <v>163</v>
      </c>
      <c r="Z1704" t="s">
        <v>172</v>
      </c>
      <c r="AA1704">
        <v>190</v>
      </c>
      <c r="AB1704" t="s">
        <v>163</v>
      </c>
      <c r="AC1704" t="s">
        <v>173</v>
      </c>
      <c r="AD1704">
        <v>20</v>
      </c>
      <c r="AE1704" t="s">
        <v>163</v>
      </c>
    </row>
    <row r="1705" spans="1:40">
      <c r="A1705" s="26">
        <v>41509.809115370372</v>
      </c>
      <c r="B1705" t="s">
        <v>129</v>
      </c>
      <c r="C1705" t="s">
        <v>267</v>
      </c>
      <c r="D1705" t="s">
        <v>1927</v>
      </c>
    </row>
    <row r="1706" spans="1:40">
      <c r="A1706" s="26">
        <v>41509.809115370372</v>
      </c>
      <c r="B1706" t="s">
        <v>129</v>
      </c>
      <c r="C1706" t="s">
        <v>267</v>
      </c>
      <c r="D1706" t="s">
        <v>1928</v>
      </c>
      <c r="E1706" t="s">
        <v>157</v>
      </c>
      <c r="F1706" t="s">
        <v>158</v>
      </c>
      <c r="G1706" t="s">
        <v>159</v>
      </c>
      <c r="H1706" t="s">
        <v>176</v>
      </c>
      <c r="I1706">
        <v>50</v>
      </c>
      <c r="J1706" t="s">
        <v>163</v>
      </c>
      <c r="K1706" t="s">
        <v>177</v>
      </c>
      <c r="L1706">
        <v>50</v>
      </c>
      <c r="M1706" t="s">
        <v>163</v>
      </c>
      <c r="N1706" t="s">
        <v>178</v>
      </c>
      <c r="O1706">
        <v>50</v>
      </c>
      <c r="P1706" t="s">
        <v>163</v>
      </c>
    </row>
    <row r="1707" spans="1:40">
      <c r="A1707" s="26">
        <v>41509.809115370372</v>
      </c>
      <c r="B1707" t="s">
        <v>129</v>
      </c>
      <c r="C1707" t="s">
        <v>267</v>
      </c>
      <c r="D1707" t="s">
        <v>1929</v>
      </c>
      <c r="E1707" t="s">
        <v>157</v>
      </c>
      <c r="F1707" t="s">
        <v>158</v>
      </c>
      <c r="G1707" t="s">
        <v>159</v>
      </c>
      <c r="H1707" t="s">
        <v>180</v>
      </c>
      <c r="I1707">
        <v>35</v>
      </c>
      <c r="J1707" t="s">
        <v>163</v>
      </c>
      <c r="K1707" t="s">
        <v>181</v>
      </c>
      <c r="L1707">
        <v>5</v>
      </c>
      <c r="M1707" t="s">
        <v>163</v>
      </c>
      <c r="N1707" t="s">
        <v>182</v>
      </c>
      <c r="O1707">
        <v>60</v>
      </c>
      <c r="P1707" t="s">
        <v>163</v>
      </c>
    </row>
    <row r="1708" spans="1:40">
      <c r="A1708" s="26">
        <v>41509.809115370372</v>
      </c>
      <c r="B1708" t="s">
        <v>129</v>
      </c>
      <c r="C1708" t="s">
        <v>267</v>
      </c>
      <c r="D1708" t="s">
        <v>1930</v>
      </c>
      <c r="E1708" t="s">
        <v>157</v>
      </c>
      <c r="F1708" t="s">
        <v>158</v>
      </c>
      <c r="G1708" t="s">
        <v>159</v>
      </c>
      <c r="H1708" t="s">
        <v>184</v>
      </c>
      <c r="I1708">
        <v>1</v>
      </c>
      <c r="J1708" t="s">
        <v>163</v>
      </c>
    </row>
    <row r="1709" spans="1:40">
      <c r="A1709" s="26">
        <v>41509.809115370372</v>
      </c>
      <c r="B1709" t="s">
        <v>129</v>
      </c>
      <c r="C1709" t="s">
        <v>267</v>
      </c>
      <c r="D1709" t="s">
        <v>1931</v>
      </c>
      <c r="E1709" t="s">
        <v>157</v>
      </c>
      <c r="F1709" t="s">
        <v>158</v>
      </c>
      <c r="G1709" t="s">
        <v>159</v>
      </c>
      <c r="H1709" t="s">
        <v>186</v>
      </c>
      <c r="I1709">
        <v>30</v>
      </c>
      <c r="J1709" t="s">
        <v>163</v>
      </c>
      <c r="K1709" t="s">
        <v>187</v>
      </c>
      <c r="L1709">
        <v>30</v>
      </c>
      <c r="M1709" t="s">
        <v>163</v>
      </c>
      <c r="N1709" t="s">
        <v>188</v>
      </c>
      <c r="O1709">
        <v>30</v>
      </c>
      <c r="P1709" t="s">
        <v>163</v>
      </c>
      <c r="Q1709" t="s">
        <v>189</v>
      </c>
      <c r="R1709">
        <v>10</v>
      </c>
      <c r="S1709" t="s">
        <v>163</v>
      </c>
      <c r="T1709" t="s">
        <v>190</v>
      </c>
      <c r="U1709">
        <v>20</v>
      </c>
      <c r="V1709" t="s">
        <v>163</v>
      </c>
      <c r="W1709" t="s">
        <v>191</v>
      </c>
      <c r="X1709">
        <v>20</v>
      </c>
      <c r="Y1709" t="s">
        <v>163</v>
      </c>
      <c r="Z1709" t="s">
        <v>192</v>
      </c>
      <c r="AA1709">
        <v>20</v>
      </c>
      <c r="AB1709" t="s">
        <v>163</v>
      </c>
      <c r="AC1709" t="s">
        <v>193</v>
      </c>
      <c r="AD1709">
        <v>20</v>
      </c>
      <c r="AE1709" t="s">
        <v>163</v>
      </c>
      <c r="AF1709" t="s">
        <v>194</v>
      </c>
      <c r="AG1709">
        <v>115200</v>
      </c>
      <c r="AH1709" t="s">
        <v>163</v>
      </c>
      <c r="AI1709" t="s">
        <v>195</v>
      </c>
      <c r="AJ1709">
        <v>12000</v>
      </c>
      <c r="AK1709" t="s">
        <v>163</v>
      </c>
      <c r="AL1709" t="s">
        <v>196</v>
      </c>
      <c r="AM1709">
        <v>30000</v>
      </c>
      <c r="AN1709" t="s">
        <v>163</v>
      </c>
    </row>
    <row r="1710" spans="1:40">
      <c r="A1710" s="26">
        <v>41509.809115370372</v>
      </c>
      <c r="B1710" t="s">
        <v>129</v>
      </c>
      <c r="C1710" t="s">
        <v>267</v>
      </c>
      <c r="D1710" t="s">
        <v>1932</v>
      </c>
      <c r="E1710" t="s">
        <v>157</v>
      </c>
      <c r="F1710" t="s">
        <v>158</v>
      </c>
      <c r="G1710" t="s">
        <v>159</v>
      </c>
      <c r="H1710" t="s">
        <v>198</v>
      </c>
      <c r="I1710">
        <v>60</v>
      </c>
      <c r="J1710" t="s">
        <v>163</v>
      </c>
      <c r="K1710" t="s">
        <v>199</v>
      </c>
      <c r="L1710">
        <v>40</v>
      </c>
      <c r="M1710" t="s">
        <v>163</v>
      </c>
      <c r="N1710" t="s">
        <v>200</v>
      </c>
      <c r="O1710">
        <v>50</v>
      </c>
      <c r="P1710" t="s">
        <v>163</v>
      </c>
      <c r="Q1710" t="s">
        <v>201</v>
      </c>
      <c r="R1710">
        <v>40</v>
      </c>
      <c r="S1710" t="s">
        <v>163</v>
      </c>
      <c r="T1710" t="s">
        <v>202</v>
      </c>
      <c r="U1710">
        <v>60</v>
      </c>
      <c r="V1710" t="s">
        <v>163</v>
      </c>
      <c r="W1710" t="s">
        <v>203</v>
      </c>
      <c r="X1710">
        <v>50</v>
      </c>
      <c r="Y1710" t="s">
        <v>163</v>
      </c>
      <c r="Z1710" t="s">
        <v>204</v>
      </c>
      <c r="AA1710">
        <v>50</v>
      </c>
      <c r="AB1710" t="s">
        <v>163</v>
      </c>
      <c r="AC1710" t="s">
        <v>205</v>
      </c>
      <c r="AD1710">
        <v>35</v>
      </c>
      <c r="AE1710" t="s">
        <v>163</v>
      </c>
      <c r="AF1710" t="s">
        <v>206</v>
      </c>
      <c r="AG1710">
        <v>8</v>
      </c>
      <c r="AH1710" t="s">
        <v>163</v>
      </c>
      <c r="AI1710" t="s">
        <v>207</v>
      </c>
      <c r="AJ1710">
        <v>90</v>
      </c>
      <c r="AK1710" t="s">
        <v>163</v>
      </c>
      <c r="AL1710" t="s">
        <v>208</v>
      </c>
      <c r="AM1710">
        <v>1</v>
      </c>
      <c r="AN1710" t="s">
        <v>163</v>
      </c>
    </row>
    <row r="1711" spans="1:40">
      <c r="A1711" s="26">
        <v>41509.809115370372</v>
      </c>
      <c r="B1711" t="s">
        <v>129</v>
      </c>
      <c r="C1711" t="s">
        <v>267</v>
      </c>
      <c r="D1711" t="s">
        <v>1933</v>
      </c>
      <c r="E1711" t="s">
        <v>157</v>
      </c>
      <c r="F1711" t="s">
        <v>158</v>
      </c>
      <c r="G1711" t="s">
        <v>159</v>
      </c>
      <c r="H1711" t="s">
        <v>210</v>
      </c>
      <c r="I1711">
        <v>33</v>
      </c>
      <c r="J1711" t="s">
        <v>163</v>
      </c>
      <c r="K1711" t="s">
        <v>211</v>
      </c>
      <c r="L1711">
        <v>33</v>
      </c>
      <c r="M1711" t="s">
        <v>163</v>
      </c>
      <c r="N1711" t="s">
        <v>212</v>
      </c>
      <c r="O1711">
        <v>34</v>
      </c>
      <c r="P1711" t="s">
        <v>163</v>
      </c>
      <c r="Q1711" t="s">
        <v>190</v>
      </c>
      <c r="R1711">
        <v>20</v>
      </c>
      <c r="S1711" t="s">
        <v>163</v>
      </c>
      <c r="T1711" t="s">
        <v>191</v>
      </c>
      <c r="U1711">
        <v>20</v>
      </c>
      <c r="V1711" t="s">
        <v>163</v>
      </c>
      <c r="W1711" t="s">
        <v>192</v>
      </c>
      <c r="X1711">
        <v>20</v>
      </c>
      <c r="Y1711" t="s">
        <v>163</v>
      </c>
      <c r="Z1711" t="s">
        <v>213</v>
      </c>
      <c r="AA1711">
        <v>20</v>
      </c>
      <c r="AB1711" t="s">
        <v>163</v>
      </c>
      <c r="AC1711" t="s">
        <v>214</v>
      </c>
      <c r="AD1711">
        <v>20</v>
      </c>
      <c r="AE1711" t="s">
        <v>163</v>
      </c>
      <c r="AF1711" t="s">
        <v>215</v>
      </c>
      <c r="AG1711">
        <v>20</v>
      </c>
      <c r="AH1711" t="s">
        <v>163</v>
      </c>
      <c r="AI1711" t="s">
        <v>194</v>
      </c>
      <c r="AJ1711">
        <v>115200</v>
      </c>
      <c r="AK1711" t="s">
        <v>163</v>
      </c>
      <c r="AL1711" t="s">
        <v>195</v>
      </c>
      <c r="AM1711">
        <v>12000</v>
      </c>
      <c r="AN1711" t="s">
        <v>163</v>
      </c>
    </row>
    <row r="1712" spans="1:40">
      <c r="A1712" s="26">
        <v>41509.809115370372</v>
      </c>
      <c r="B1712" t="s">
        <v>129</v>
      </c>
      <c r="C1712" t="s">
        <v>267</v>
      </c>
      <c r="D1712" t="s">
        <v>1934</v>
      </c>
      <c r="E1712" t="s">
        <v>157</v>
      </c>
      <c r="F1712" t="s">
        <v>158</v>
      </c>
      <c r="G1712" t="s">
        <v>159</v>
      </c>
      <c r="H1712" t="s">
        <v>166</v>
      </c>
      <c r="I1712">
        <v>49</v>
      </c>
      <c r="J1712" t="s">
        <v>163</v>
      </c>
      <c r="K1712" t="s">
        <v>167</v>
      </c>
      <c r="L1712">
        <v>130</v>
      </c>
      <c r="M1712" t="s">
        <v>163</v>
      </c>
      <c r="N1712" t="s">
        <v>168</v>
      </c>
      <c r="O1712">
        <v>180</v>
      </c>
      <c r="P1712" t="s">
        <v>163</v>
      </c>
      <c r="Q1712" t="s">
        <v>169</v>
      </c>
      <c r="R1712">
        <v>140</v>
      </c>
      <c r="S1712" t="s">
        <v>163</v>
      </c>
      <c r="T1712" t="s">
        <v>170</v>
      </c>
      <c r="U1712">
        <v>80</v>
      </c>
      <c r="V1712" t="s">
        <v>163</v>
      </c>
      <c r="W1712" t="s">
        <v>171</v>
      </c>
      <c r="X1712">
        <v>101</v>
      </c>
      <c r="Y1712" t="s">
        <v>163</v>
      </c>
      <c r="Z1712" t="s">
        <v>172</v>
      </c>
      <c r="AA1712">
        <v>190</v>
      </c>
      <c r="AB1712" t="s">
        <v>163</v>
      </c>
      <c r="AC1712" t="s">
        <v>173</v>
      </c>
      <c r="AD1712">
        <v>20</v>
      </c>
      <c r="AE1712" t="s">
        <v>163</v>
      </c>
    </row>
    <row r="1713" spans="1:40">
      <c r="A1713" s="26">
        <v>41509.809115370372</v>
      </c>
      <c r="B1713" t="s">
        <v>129</v>
      </c>
      <c r="C1713" t="s">
        <v>267</v>
      </c>
      <c r="D1713" t="s">
        <v>1935</v>
      </c>
    </row>
    <row r="1714" spans="1:40">
      <c r="A1714" s="26">
        <v>41509.809115370372</v>
      </c>
      <c r="B1714" t="s">
        <v>129</v>
      </c>
      <c r="C1714" t="s">
        <v>267</v>
      </c>
      <c r="D1714" t="s">
        <v>1936</v>
      </c>
      <c r="E1714" t="s">
        <v>157</v>
      </c>
      <c r="F1714" t="s">
        <v>158</v>
      </c>
      <c r="G1714" t="s">
        <v>159</v>
      </c>
      <c r="H1714" t="s">
        <v>176</v>
      </c>
      <c r="I1714">
        <v>50</v>
      </c>
      <c r="J1714" t="s">
        <v>163</v>
      </c>
      <c r="K1714" t="s">
        <v>177</v>
      </c>
      <c r="L1714">
        <v>50</v>
      </c>
      <c r="M1714" t="s">
        <v>163</v>
      </c>
      <c r="N1714" t="s">
        <v>178</v>
      </c>
      <c r="O1714">
        <v>50</v>
      </c>
      <c r="P1714" t="s">
        <v>163</v>
      </c>
    </row>
    <row r="1715" spans="1:40">
      <c r="A1715" s="26">
        <v>41509.809115370372</v>
      </c>
      <c r="B1715" t="s">
        <v>129</v>
      </c>
      <c r="C1715" t="s">
        <v>265</v>
      </c>
      <c r="D1715" t="s">
        <v>1937</v>
      </c>
      <c r="E1715" t="s">
        <v>157</v>
      </c>
      <c r="F1715" t="s">
        <v>158</v>
      </c>
      <c r="G1715" t="s">
        <v>159</v>
      </c>
      <c r="H1715" t="s">
        <v>166</v>
      </c>
      <c r="I1715">
        <v>49</v>
      </c>
      <c r="J1715" t="s">
        <v>163</v>
      </c>
      <c r="K1715" t="s">
        <v>167</v>
      </c>
      <c r="L1715">
        <v>130</v>
      </c>
      <c r="M1715" t="s">
        <v>163</v>
      </c>
      <c r="N1715" t="s">
        <v>168</v>
      </c>
      <c r="O1715">
        <v>180</v>
      </c>
      <c r="P1715" t="s">
        <v>163</v>
      </c>
      <c r="Q1715" t="s">
        <v>169</v>
      </c>
      <c r="R1715">
        <v>140</v>
      </c>
      <c r="S1715" t="s">
        <v>163</v>
      </c>
      <c r="T1715" t="s">
        <v>170</v>
      </c>
      <c r="U1715">
        <v>80</v>
      </c>
      <c r="V1715" t="s">
        <v>163</v>
      </c>
      <c r="W1715" t="s">
        <v>171</v>
      </c>
      <c r="X1715">
        <v>101</v>
      </c>
      <c r="Y1715" t="s">
        <v>163</v>
      </c>
      <c r="Z1715" t="s">
        <v>172</v>
      </c>
      <c r="AA1715">
        <v>190</v>
      </c>
      <c r="AB1715" t="s">
        <v>163</v>
      </c>
      <c r="AC1715" t="s">
        <v>173</v>
      </c>
      <c r="AD1715">
        <v>20</v>
      </c>
      <c r="AE1715" t="s">
        <v>163</v>
      </c>
    </row>
    <row r="1716" spans="1:40">
      <c r="A1716" s="26">
        <v>41509.809115370372</v>
      </c>
      <c r="B1716" t="s">
        <v>129</v>
      </c>
      <c r="C1716" t="s">
        <v>265</v>
      </c>
      <c r="D1716" t="s">
        <v>1938</v>
      </c>
    </row>
    <row r="1717" spans="1:40">
      <c r="A1717" s="26">
        <v>41509.809115370372</v>
      </c>
      <c r="B1717" t="s">
        <v>129</v>
      </c>
      <c r="C1717" t="s">
        <v>265</v>
      </c>
      <c r="D1717" t="s">
        <v>1939</v>
      </c>
      <c r="E1717" t="s">
        <v>157</v>
      </c>
      <c r="F1717" t="s">
        <v>158</v>
      </c>
      <c r="G1717" t="s">
        <v>159</v>
      </c>
      <c r="H1717" t="s">
        <v>176</v>
      </c>
      <c r="I1717">
        <v>50</v>
      </c>
      <c r="J1717" t="s">
        <v>163</v>
      </c>
      <c r="K1717" t="s">
        <v>177</v>
      </c>
      <c r="L1717">
        <v>50</v>
      </c>
      <c r="M1717" t="s">
        <v>163</v>
      </c>
      <c r="N1717" t="s">
        <v>178</v>
      </c>
      <c r="O1717">
        <v>50</v>
      </c>
      <c r="P1717" t="s">
        <v>163</v>
      </c>
    </row>
    <row r="1718" spans="1:40">
      <c r="A1718" s="26">
        <v>41509.809115370372</v>
      </c>
      <c r="B1718" t="s">
        <v>129</v>
      </c>
      <c r="C1718" t="s">
        <v>265</v>
      </c>
      <c r="D1718" t="s">
        <v>1940</v>
      </c>
      <c r="E1718" t="s">
        <v>157</v>
      </c>
      <c r="F1718" t="s">
        <v>158</v>
      </c>
      <c r="G1718" t="s">
        <v>159</v>
      </c>
      <c r="H1718" t="s">
        <v>180</v>
      </c>
      <c r="I1718">
        <v>35</v>
      </c>
      <c r="J1718" t="s">
        <v>163</v>
      </c>
      <c r="K1718" t="s">
        <v>181</v>
      </c>
      <c r="L1718">
        <v>5</v>
      </c>
      <c r="M1718" t="s">
        <v>163</v>
      </c>
      <c r="N1718" t="s">
        <v>182</v>
      </c>
      <c r="O1718">
        <v>60</v>
      </c>
      <c r="P1718" t="s">
        <v>163</v>
      </c>
    </row>
    <row r="1719" spans="1:40">
      <c r="A1719" s="26">
        <v>41509.809115370372</v>
      </c>
      <c r="B1719" t="s">
        <v>129</v>
      </c>
      <c r="C1719" t="s">
        <v>265</v>
      </c>
      <c r="D1719" t="s">
        <v>1941</v>
      </c>
      <c r="E1719" t="s">
        <v>157</v>
      </c>
      <c r="F1719" t="s">
        <v>158</v>
      </c>
      <c r="G1719" t="s">
        <v>159</v>
      </c>
      <c r="H1719" t="s">
        <v>184</v>
      </c>
      <c r="I1719">
        <v>1</v>
      </c>
      <c r="J1719" t="s">
        <v>163</v>
      </c>
    </row>
    <row r="1720" spans="1:40">
      <c r="A1720" s="26">
        <v>41509.809115370372</v>
      </c>
      <c r="B1720" t="s">
        <v>129</v>
      </c>
      <c r="C1720" t="s">
        <v>265</v>
      </c>
      <c r="D1720" t="s">
        <v>1942</v>
      </c>
      <c r="E1720" t="s">
        <v>157</v>
      </c>
      <c r="F1720" t="s">
        <v>158</v>
      </c>
      <c r="G1720" t="s">
        <v>159</v>
      </c>
      <c r="H1720" t="s">
        <v>186</v>
      </c>
      <c r="I1720">
        <v>30</v>
      </c>
      <c r="J1720" t="s">
        <v>163</v>
      </c>
      <c r="K1720" t="s">
        <v>187</v>
      </c>
      <c r="L1720">
        <v>30</v>
      </c>
      <c r="M1720" t="s">
        <v>163</v>
      </c>
      <c r="N1720" t="s">
        <v>188</v>
      </c>
      <c r="O1720">
        <v>30</v>
      </c>
      <c r="P1720" t="s">
        <v>163</v>
      </c>
      <c r="Q1720" t="s">
        <v>189</v>
      </c>
      <c r="R1720">
        <v>10</v>
      </c>
      <c r="S1720" t="s">
        <v>163</v>
      </c>
      <c r="T1720" t="s">
        <v>190</v>
      </c>
      <c r="U1720">
        <v>20</v>
      </c>
      <c r="V1720" t="s">
        <v>163</v>
      </c>
      <c r="W1720" t="s">
        <v>191</v>
      </c>
      <c r="X1720">
        <v>20</v>
      </c>
      <c r="Y1720" t="s">
        <v>163</v>
      </c>
      <c r="Z1720" t="s">
        <v>192</v>
      </c>
      <c r="AA1720">
        <v>20</v>
      </c>
      <c r="AB1720" t="s">
        <v>163</v>
      </c>
      <c r="AC1720" t="s">
        <v>193</v>
      </c>
      <c r="AD1720">
        <v>20</v>
      </c>
      <c r="AE1720" t="s">
        <v>163</v>
      </c>
      <c r="AF1720" t="s">
        <v>194</v>
      </c>
      <c r="AG1720">
        <v>115200</v>
      </c>
      <c r="AH1720" t="s">
        <v>163</v>
      </c>
      <c r="AI1720" t="s">
        <v>195</v>
      </c>
      <c r="AJ1720">
        <v>12000</v>
      </c>
      <c r="AK1720" t="s">
        <v>163</v>
      </c>
      <c r="AL1720" t="s">
        <v>196</v>
      </c>
      <c r="AM1720">
        <v>30000</v>
      </c>
      <c r="AN1720" t="s">
        <v>163</v>
      </c>
    </row>
    <row r="1721" spans="1:40">
      <c r="A1721" s="26">
        <v>41509.809115370372</v>
      </c>
      <c r="B1721" t="s">
        <v>129</v>
      </c>
      <c r="C1721" t="s">
        <v>265</v>
      </c>
      <c r="D1721" t="s">
        <v>1943</v>
      </c>
      <c r="E1721" t="s">
        <v>157</v>
      </c>
      <c r="F1721" t="s">
        <v>158</v>
      </c>
      <c r="G1721" t="s">
        <v>159</v>
      </c>
      <c r="H1721" t="s">
        <v>198</v>
      </c>
      <c r="I1721">
        <v>60</v>
      </c>
      <c r="J1721" t="s">
        <v>163</v>
      </c>
      <c r="K1721" t="s">
        <v>199</v>
      </c>
      <c r="L1721">
        <v>40</v>
      </c>
      <c r="M1721" t="s">
        <v>163</v>
      </c>
      <c r="N1721" t="s">
        <v>200</v>
      </c>
      <c r="O1721">
        <v>50</v>
      </c>
      <c r="P1721" t="s">
        <v>163</v>
      </c>
      <c r="Q1721" t="s">
        <v>201</v>
      </c>
      <c r="R1721">
        <v>40</v>
      </c>
      <c r="S1721" t="s">
        <v>163</v>
      </c>
      <c r="T1721" t="s">
        <v>202</v>
      </c>
      <c r="U1721">
        <v>60</v>
      </c>
      <c r="V1721" t="s">
        <v>163</v>
      </c>
      <c r="W1721" t="s">
        <v>203</v>
      </c>
      <c r="X1721">
        <v>50</v>
      </c>
      <c r="Y1721" t="s">
        <v>163</v>
      </c>
      <c r="Z1721" t="s">
        <v>204</v>
      </c>
      <c r="AA1721">
        <v>50</v>
      </c>
      <c r="AB1721" t="s">
        <v>163</v>
      </c>
      <c r="AC1721" t="s">
        <v>205</v>
      </c>
      <c r="AD1721">
        <v>35</v>
      </c>
      <c r="AE1721" t="s">
        <v>163</v>
      </c>
      <c r="AF1721" t="s">
        <v>206</v>
      </c>
      <c r="AG1721">
        <v>8</v>
      </c>
      <c r="AH1721" t="s">
        <v>163</v>
      </c>
      <c r="AI1721" t="s">
        <v>207</v>
      </c>
      <c r="AJ1721">
        <v>90</v>
      </c>
      <c r="AK1721" t="s">
        <v>163</v>
      </c>
      <c r="AL1721" t="s">
        <v>208</v>
      </c>
      <c r="AM1721">
        <v>1</v>
      </c>
      <c r="AN1721" t="s">
        <v>163</v>
      </c>
    </row>
    <row r="1722" spans="1:40">
      <c r="A1722" s="26">
        <v>41509.809115370372</v>
      </c>
      <c r="B1722" t="s">
        <v>129</v>
      </c>
      <c r="C1722" t="s">
        <v>265</v>
      </c>
      <c r="D1722" t="s">
        <v>1944</v>
      </c>
      <c r="E1722" t="s">
        <v>157</v>
      </c>
      <c r="F1722" t="s">
        <v>158</v>
      </c>
      <c r="G1722" t="s">
        <v>159</v>
      </c>
      <c r="H1722" t="s">
        <v>210</v>
      </c>
      <c r="I1722">
        <v>33</v>
      </c>
      <c r="J1722" t="s">
        <v>163</v>
      </c>
      <c r="K1722" t="s">
        <v>211</v>
      </c>
      <c r="L1722">
        <v>33</v>
      </c>
      <c r="M1722" t="s">
        <v>163</v>
      </c>
      <c r="N1722" t="s">
        <v>212</v>
      </c>
      <c r="O1722">
        <v>34</v>
      </c>
      <c r="P1722" t="s">
        <v>163</v>
      </c>
      <c r="Q1722" t="s">
        <v>190</v>
      </c>
      <c r="R1722">
        <v>20</v>
      </c>
      <c r="S1722" t="s">
        <v>163</v>
      </c>
      <c r="T1722" t="s">
        <v>191</v>
      </c>
      <c r="U1722">
        <v>20</v>
      </c>
      <c r="V1722" t="s">
        <v>163</v>
      </c>
      <c r="W1722" t="s">
        <v>192</v>
      </c>
      <c r="X1722">
        <v>20</v>
      </c>
      <c r="Y1722" t="s">
        <v>163</v>
      </c>
      <c r="Z1722" t="s">
        <v>213</v>
      </c>
      <c r="AA1722">
        <v>20</v>
      </c>
      <c r="AB1722" t="s">
        <v>163</v>
      </c>
      <c r="AC1722" t="s">
        <v>214</v>
      </c>
      <c r="AD1722">
        <v>20</v>
      </c>
      <c r="AE1722" t="s">
        <v>163</v>
      </c>
      <c r="AF1722" t="s">
        <v>215</v>
      </c>
      <c r="AG1722">
        <v>20</v>
      </c>
      <c r="AH1722" t="s">
        <v>163</v>
      </c>
      <c r="AI1722" t="s">
        <v>194</v>
      </c>
      <c r="AJ1722">
        <v>115200</v>
      </c>
      <c r="AK1722" t="s">
        <v>163</v>
      </c>
      <c r="AL1722" t="s">
        <v>195</v>
      </c>
      <c r="AM1722">
        <v>12000</v>
      </c>
      <c r="AN1722" t="s">
        <v>163</v>
      </c>
    </row>
    <row r="1723" spans="1:40">
      <c r="A1723" s="26">
        <v>41509.809115370372</v>
      </c>
      <c r="B1723" t="s">
        <v>129</v>
      </c>
      <c r="C1723" t="s">
        <v>265</v>
      </c>
      <c r="D1723" t="s">
        <v>1945</v>
      </c>
      <c r="E1723" t="s">
        <v>157</v>
      </c>
      <c r="F1723" t="s">
        <v>158</v>
      </c>
      <c r="G1723" t="s">
        <v>159</v>
      </c>
      <c r="H1723" t="s">
        <v>166</v>
      </c>
      <c r="I1723">
        <v>49</v>
      </c>
      <c r="J1723" t="s">
        <v>163</v>
      </c>
      <c r="K1723" t="s">
        <v>167</v>
      </c>
      <c r="L1723">
        <v>130</v>
      </c>
      <c r="M1723" t="s">
        <v>163</v>
      </c>
      <c r="N1723" t="s">
        <v>168</v>
      </c>
      <c r="O1723">
        <v>180</v>
      </c>
      <c r="P1723" t="s">
        <v>163</v>
      </c>
      <c r="Q1723" t="s">
        <v>169</v>
      </c>
      <c r="R1723">
        <v>140</v>
      </c>
      <c r="S1723" t="s">
        <v>163</v>
      </c>
      <c r="T1723" t="s">
        <v>170</v>
      </c>
      <c r="U1723">
        <v>80</v>
      </c>
      <c r="V1723" t="s">
        <v>163</v>
      </c>
      <c r="W1723" t="s">
        <v>171</v>
      </c>
      <c r="X1723">
        <v>101</v>
      </c>
      <c r="Y1723" t="s">
        <v>163</v>
      </c>
      <c r="Z1723" t="s">
        <v>172</v>
      </c>
      <c r="AA1723">
        <v>190</v>
      </c>
      <c r="AB1723" t="s">
        <v>163</v>
      </c>
      <c r="AC1723" t="s">
        <v>173</v>
      </c>
      <c r="AD1723">
        <v>20</v>
      </c>
      <c r="AE1723" t="s">
        <v>163</v>
      </c>
    </row>
    <row r="1724" spans="1:40">
      <c r="A1724" s="26">
        <v>41509.809115370372</v>
      </c>
      <c r="B1724" t="s">
        <v>129</v>
      </c>
      <c r="C1724" t="s">
        <v>265</v>
      </c>
      <c r="D1724" t="s">
        <v>1946</v>
      </c>
    </row>
    <row r="1725" spans="1:40">
      <c r="A1725" s="26">
        <v>41509.809115370372</v>
      </c>
      <c r="B1725" t="s">
        <v>129</v>
      </c>
      <c r="C1725" t="s">
        <v>265</v>
      </c>
      <c r="D1725" t="s">
        <v>1947</v>
      </c>
      <c r="E1725" t="s">
        <v>157</v>
      </c>
      <c r="F1725" t="s">
        <v>158</v>
      </c>
      <c r="G1725" t="s">
        <v>159</v>
      </c>
      <c r="H1725" t="s">
        <v>176</v>
      </c>
      <c r="I1725">
        <v>50</v>
      </c>
      <c r="J1725" t="s">
        <v>163</v>
      </c>
      <c r="K1725" t="s">
        <v>177</v>
      </c>
      <c r="L1725">
        <v>50</v>
      </c>
      <c r="M1725" t="s">
        <v>163</v>
      </c>
      <c r="N1725" t="s">
        <v>178</v>
      </c>
      <c r="O1725">
        <v>50</v>
      </c>
      <c r="P1725" t="s">
        <v>163</v>
      </c>
    </row>
    <row r="1726" spans="1:40">
      <c r="A1726" s="26">
        <v>41509.809115370372</v>
      </c>
      <c r="B1726" t="s">
        <v>129</v>
      </c>
      <c r="C1726" t="s">
        <v>265</v>
      </c>
      <c r="D1726" t="s">
        <v>1948</v>
      </c>
      <c r="E1726" t="s">
        <v>157</v>
      </c>
      <c r="F1726" t="s">
        <v>158</v>
      </c>
      <c r="G1726" t="s">
        <v>159</v>
      </c>
      <c r="H1726" t="s">
        <v>180</v>
      </c>
      <c r="I1726">
        <v>35</v>
      </c>
      <c r="J1726" t="s">
        <v>163</v>
      </c>
      <c r="K1726" t="s">
        <v>181</v>
      </c>
      <c r="L1726">
        <v>5</v>
      </c>
      <c r="M1726" t="s">
        <v>163</v>
      </c>
      <c r="N1726" t="s">
        <v>182</v>
      </c>
      <c r="O1726">
        <v>60</v>
      </c>
      <c r="P1726" t="s">
        <v>163</v>
      </c>
    </row>
    <row r="1727" spans="1:40">
      <c r="A1727" s="26">
        <v>41509.809115370372</v>
      </c>
      <c r="B1727" t="s">
        <v>129</v>
      </c>
      <c r="C1727" t="s">
        <v>265</v>
      </c>
      <c r="D1727" t="s">
        <v>1949</v>
      </c>
      <c r="E1727" t="s">
        <v>157</v>
      </c>
      <c r="F1727" t="s">
        <v>158</v>
      </c>
      <c r="G1727" t="s">
        <v>159</v>
      </c>
      <c r="H1727" t="s">
        <v>184</v>
      </c>
      <c r="I1727">
        <v>1</v>
      </c>
      <c r="J1727" t="s">
        <v>163</v>
      </c>
    </row>
    <row r="1728" spans="1:40">
      <c r="A1728" s="26">
        <v>41509.809115370372</v>
      </c>
      <c r="B1728" t="s">
        <v>129</v>
      </c>
      <c r="C1728" t="s">
        <v>265</v>
      </c>
      <c r="D1728" t="s">
        <v>1950</v>
      </c>
      <c r="E1728" t="s">
        <v>157</v>
      </c>
      <c r="F1728" t="s">
        <v>158</v>
      </c>
      <c r="G1728" t="s">
        <v>159</v>
      </c>
      <c r="H1728" t="s">
        <v>186</v>
      </c>
      <c r="I1728">
        <v>30</v>
      </c>
      <c r="J1728" t="s">
        <v>163</v>
      </c>
      <c r="K1728" t="s">
        <v>187</v>
      </c>
      <c r="L1728">
        <v>30</v>
      </c>
      <c r="M1728" t="s">
        <v>163</v>
      </c>
      <c r="N1728" t="s">
        <v>188</v>
      </c>
      <c r="O1728">
        <v>30</v>
      </c>
      <c r="P1728" t="s">
        <v>163</v>
      </c>
      <c r="Q1728" t="s">
        <v>189</v>
      </c>
      <c r="R1728">
        <v>10</v>
      </c>
      <c r="S1728" t="s">
        <v>163</v>
      </c>
      <c r="T1728" t="s">
        <v>190</v>
      </c>
      <c r="U1728">
        <v>20</v>
      </c>
      <c r="V1728" t="s">
        <v>163</v>
      </c>
      <c r="W1728" t="s">
        <v>191</v>
      </c>
      <c r="X1728">
        <v>20</v>
      </c>
      <c r="Y1728" t="s">
        <v>163</v>
      </c>
      <c r="Z1728" t="s">
        <v>192</v>
      </c>
      <c r="AA1728">
        <v>20</v>
      </c>
      <c r="AB1728" t="s">
        <v>163</v>
      </c>
      <c r="AC1728" t="s">
        <v>193</v>
      </c>
      <c r="AD1728">
        <v>20</v>
      </c>
      <c r="AE1728" t="s">
        <v>163</v>
      </c>
      <c r="AF1728" t="s">
        <v>194</v>
      </c>
      <c r="AG1728">
        <v>115200</v>
      </c>
      <c r="AH1728" t="s">
        <v>163</v>
      </c>
      <c r="AI1728" t="s">
        <v>195</v>
      </c>
      <c r="AJ1728">
        <v>12000</v>
      </c>
      <c r="AK1728" t="s">
        <v>163</v>
      </c>
      <c r="AL1728" t="s">
        <v>196</v>
      </c>
      <c r="AM1728">
        <v>30000</v>
      </c>
      <c r="AN1728" t="s">
        <v>163</v>
      </c>
    </row>
    <row r="1729" spans="1:40">
      <c r="A1729" s="26">
        <v>41509.809115370372</v>
      </c>
      <c r="B1729" t="s">
        <v>129</v>
      </c>
      <c r="C1729" t="s">
        <v>265</v>
      </c>
      <c r="D1729" t="s">
        <v>1951</v>
      </c>
      <c r="E1729" t="s">
        <v>157</v>
      </c>
      <c r="F1729" t="s">
        <v>158</v>
      </c>
      <c r="G1729" t="s">
        <v>159</v>
      </c>
      <c r="H1729" t="s">
        <v>198</v>
      </c>
      <c r="I1729">
        <v>60</v>
      </c>
      <c r="J1729" t="s">
        <v>163</v>
      </c>
      <c r="K1729" t="s">
        <v>199</v>
      </c>
      <c r="L1729">
        <v>40</v>
      </c>
      <c r="M1729" t="s">
        <v>163</v>
      </c>
      <c r="N1729" t="s">
        <v>200</v>
      </c>
      <c r="O1729">
        <v>50</v>
      </c>
      <c r="P1729" t="s">
        <v>163</v>
      </c>
      <c r="Q1729" t="s">
        <v>201</v>
      </c>
      <c r="R1729">
        <v>40</v>
      </c>
      <c r="S1729" t="s">
        <v>163</v>
      </c>
      <c r="T1729" t="s">
        <v>202</v>
      </c>
      <c r="U1729">
        <v>60</v>
      </c>
      <c r="V1729" t="s">
        <v>163</v>
      </c>
      <c r="W1729" t="s">
        <v>203</v>
      </c>
      <c r="X1729">
        <v>50</v>
      </c>
      <c r="Y1729" t="s">
        <v>163</v>
      </c>
      <c r="Z1729" t="s">
        <v>204</v>
      </c>
      <c r="AA1729">
        <v>50</v>
      </c>
      <c r="AB1729" t="s">
        <v>163</v>
      </c>
      <c r="AC1729" t="s">
        <v>205</v>
      </c>
      <c r="AD1729">
        <v>35</v>
      </c>
      <c r="AE1729" t="s">
        <v>163</v>
      </c>
      <c r="AF1729" t="s">
        <v>206</v>
      </c>
      <c r="AG1729">
        <v>8</v>
      </c>
      <c r="AH1729" t="s">
        <v>163</v>
      </c>
      <c r="AI1729" t="s">
        <v>207</v>
      </c>
      <c r="AJ1729">
        <v>90</v>
      </c>
      <c r="AK1729" t="s">
        <v>163</v>
      </c>
      <c r="AL1729" t="s">
        <v>208</v>
      </c>
      <c r="AM1729">
        <v>1</v>
      </c>
      <c r="AN1729" t="s">
        <v>163</v>
      </c>
    </row>
    <row r="1730" spans="1:40">
      <c r="A1730" s="26">
        <v>41509.809115370372</v>
      </c>
      <c r="B1730" t="s">
        <v>129</v>
      </c>
      <c r="C1730" t="s">
        <v>265</v>
      </c>
      <c r="D1730" t="s">
        <v>1952</v>
      </c>
      <c r="E1730" t="s">
        <v>157</v>
      </c>
      <c r="F1730" t="s">
        <v>158</v>
      </c>
      <c r="G1730" t="s">
        <v>159</v>
      </c>
      <c r="H1730" t="s">
        <v>210</v>
      </c>
      <c r="I1730">
        <v>33</v>
      </c>
      <c r="J1730" t="s">
        <v>163</v>
      </c>
      <c r="K1730" t="s">
        <v>211</v>
      </c>
      <c r="L1730">
        <v>33</v>
      </c>
      <c r="M1730" t="s">
        <v>163</v>
      </c>
      <c r="N1730" t="s">
        <v>212</v>
      </c>
      <c r="O1730">
        <v>34</v>
      </c>
      <c r="P1730" t="s">
        <v>163</v>
      </c>
      <c r="Q1730" t="s">
        <v>190</v>
      </c>
      <c r="R1730">
        <v>20</v>
      </c>
      <c r="S1730" t="s">
        <v>163</v>
      </c>
      <c r="T1730" t="s">
        <v>191</v>
      </c>
      <c r="U1730">
        <v>20</v>
      </c>
      <c r="V1730" t="s">
        <v>163</v>
      </c>
      <c r="W1730" t="s">
        <v>192</v>
      </c>
      <c r="X1730">
        <v>20</v>
      </c>
      <c r="Y1730" t="s">
        <v>163</v>
      </c>
      <c r="Z1730" t="s">
        <v>213</v>
      </c>
      <c r="AA1730">
        <v>20</v>
      </c>
      <c r="AB1730" t="s">
        <v>163</v>
      </c>
      <c r="AC1730" t="s">
        <v>214</v>
      </c>
      <c r="AD1730">
        <v>20</v>
      </c>
      <c r="AE1730" t="s">
        <v>163</v>
      </c>
      <c r="AF1730" t="s">
        <v>215</v>
      </c>
      <c r="AG1730">
        <v>20</v>
      </c>
      <c r="AH1730" t="s">
        <v>163</v>
      </c>
      <c r="AI1730" t="s">
        <v>194</v>
      </c>
      <c r="AJ1730">
        <v>115200</v>
      </c>
      <c r="AK1730" t="s">
        <v>163</v>
      </c>
      <c r="AL1730" t="s">
        <v>195</v>
      </c>
      <c r="AM1730">
        <v>12000</v>
      </c>
      <c r="AN1730" t="s">
        <v>163</v>
      </c>
    </row>
    <row r="1731" spans="1:40">
      <c r="A1731" s="26">
        <v>41509.809115370372</v>
      </c>
      <c r="B1731" t="s">
        <v>129</v>
      </c>
      <c r="C1731" t="s">
        <v>265</v>
      </c>
      <c r="D1731" t="s">
        <v>1953</v>
      </c>
      <c r="E1731" t="s">
        <v>157</v>
      </c>
      <c r="F1731" t="s">
        <v>158</v>
      </c>
      <c r="G1731" t="s">
        <v>159</v>
      </c>
      <c r="H1731" t="s">
        <v>166</v>
      </c>
      <c r="I1731">
        <v>49</v>
      </c>
      <c r="J1731" t="s">
        <v>163</v>
      </c>
      <c r="K1731" t="s">
        <v>167</v>
      </c>
      <c r="L1731">
        <v>130</v>
      </c>
      <c r="M1731" t="s">
        <v>163</v>
      </c>
      <c r="N1731" t="s">
        <v>168</v>
      </c>
      <c r="O1731">
        <v>180</v>
      </c>
      <c r="P1731" t="s">
        <v>163</v>
      </c>
      <c r="Q1731" t="s">
        <v>169</v>
      </c>
      <c r="R1731">
        <v>140</v>
      </c>
      <c r="S1731" t="s">
        <v>163</v>
      </c>
      <c r="T1731" t="s">
        <v>170</v>
      </c>
      <c r="U1731">
        <v>80</v>
      </c>
      <c r="V1731" t="s">
        <v>163</v>
      </c>
      <c r="W1731" t="s">
        <v>171</v>
      </c>
      <c r="X1731">
        <v>101</v>
      </c>
      <c r="Y1731" t="s">
        <v>163</v>
      </c>
      <c r="Z1731" t="s">
        <v>172</v>
      </c>
      <c r="AA1731">
        <v>190</v>
      </c>
      <c r="AB1731" t="s">
        <v>163</v>
      </c>
      <c r="AC1731" t="s">
        <v>173</v>
      </c>
      <c r="AD1731">
        <v>20</v>
      </c>
      <c r="AE1731" t="s">
        <v>163</v>
      </c>
    </row>
    <row r="1732" spans="1:40">
      <c r="A1732" s="26">
        <v>41509.809115370372</v>
      </c>
      <c r="B1732" t="s">
        <v>129</v>
      </c>
      <c r="C1732" t="s">
        <v>265</v>
      </c>
      <c r="D1732" t="s">
        <v>1954</v>
      </c>
    </row>
    <row r="1733" spans="1:40">
      <c r="A1733" s="26">
        <v>41509.809115370372</v>
      </c>
      <c r="B1733" t="s">
        <v>129</v>
      </c>
      <c r="C1733" t="s">
        <v>265</v>
      </c>
      <c r="D1733" t="s">
        <v>1955</v>
      </c>
      <c r="E1733" t="s">
        <v>157</v>
      </c>
      <c r="F1733" t="s">
        <v>158</v>
      </c>
      <c r="G1733" t="s">
        <v>159</v>
      </c>
      <c r="H1733" t="s">
        <v>176</v>
      </c>
      <c r="I1733">
        <v>50</v>
      </c>
      <c r="J1733" t="s">
        <v>163</v>
      </c>
      <c r="K1733" t="s">
        <v>177</v>
      </c>
      <c r="L1733">
        <v>50</v>
      </c>
      <c r="M1733" t="s">
        <v>163</v>
      </c>
      <c r="N1733" t="s">
        <v>178</v>
      </c>
      <c r="O1733">
        <v>50</v>
      </c>
      <c r="P1733" t="s">
        <v>163</v>
      </c>
    </row>
    <row r="1734" spans="1:40">
      <c r="A1734" s="26">
        <v>41509.809115370372</v>
      </c>
      <c r="B1734" t="s">
        <v>129</v>
      </c>
      <c r="C1734" t="s">
        <v>265</v>
      </c>
      <c r="D1734" t="s">
        <v>1956</v>
      </c>
      <c r="E1734" t="s">
        <v>157</v>
      </c>
      <c r="F1734" t="s">
        <v>158</v>
      </c>
      <c r="G1734" t="s">
        <v>159</v>
      </c>
      <c r="H1734" t="s">
        <v>180</v>
      </c>
      <c r="I1734">
        <v>35</v>
      </c>
      <c r="J1734" t="s">
        <v>163</v>
      </c>
      <c r="K1734" t="s">
        <v>181</v>
      </c>
      <c r="L1734">
        <v>5</v>
      </c>
      <c r="M1734" t="s">
        <v>163</v>
      </c>
      <c r="N1734" t="s">
        <v>182</v>
      </c>
      <c r="O1734">
        <v>60</v>
      </c>
      <c r="P1734" t="s">
        <v>163</v>
      </c>
    </row>
    <row r="1735" spans="1:40">
      <c r="A1735" s="26">
        <v>41509.809115370372</v>
      </c>
      <c r="B1735" t="s">
        <v>129</v>
      </c>
      <c r="C1735" t="s">
        <v>265</v>
      </c>
      <c r="D1735" t="s">
        <v>1957</v>
      </c>
      <c r="E1735" t="s">
        <v>157</v>
      </c>
      <c r="F1735" t="s">
        <v>158</v>
      </c>
      <c r="G1735" t="s">
        <v>159</v>
      </c>
      <c r="H1735" t="s">
        <v>184</v>
      </c>
      <c r="I1735">
        <v>1</v>
      </c>
      <c r="J1735" t="s">
        <v>163</v>
      </c>
    </row>
    <row r="1736" spans="1:40">
      <c r="A1736" s="26">
        <v>41509.809115370372</v>
      </c>
      <c r="B1736" t="s">
        <v>129</v>
      </c>
      <c r="C1736" t="s">
        <v>423</v>
      </c>
      <c r="D1736" t="s">
        <v>1958</v>
      </c>
      <c r="E1736" t="s">
        <v>157</v>
      </c>
      <c r="F1736" t="s">
        <v>158</v>
      </c>
      <c r="G1736" t="s">
        <v>159</v>
      </c>
      <c r="H1736" t="s">
        <v>186</v>
      </c>
      <c r="I1736">
        <v>30</v>
      </c>
      <c r="J1736" t="s">
        <v>163</v>
      </c>
      <c r="K1736" t="s">
        <v>187</v>
      </c>
      <c r="L1736">
        <v>30</v>
      </c>
      <c r="M1736" t="s">
        <v>163</v>
      </c>
      <c r="N1736" t="s">
        <v>188</v>
      </c>
      <c r="O1736">
        <v>30</v>
      </c>
      <c r="P1736" t="s">
        <v>163</v>
      </c>
      <c r="Q1736" t="s">
        <v>189</v>
      </c>
      <c r="R1736">
        <v>10</v>
      </c>
      <c r="S1736" t="s">
        <v>163</v>
      </c>
      <c r="T1736" t="s">
        <v>190</v>
      </c>
      <c r="U1736">
        <v>20</v>
      </c>
      <c r="V1736" t="s">
        <v>163</v>
      </c>
      <c r="W1736" t="s">
        <v>191</v>
      </c>
      <c r="X1736">
        <v>20</v>
      </c>
      <c r="Y1736" t="s">
        <v>163</v>
      </c>
      <c r="Z1736" t="s">
        <v>192</v>
      </c>
      <c r="AA1736">
        <v>20</v>
      </c>
      <c r="AB1736" t="s">
        <v>163</v>
      </c>
      <c r="AC1736" t="s">
        <v>193</v>
      </c>
      <c r="AD1736">
        <v>20</v>
      </c>
      <c r="AE1736" t="s">
        <v>163</v>
      </c>
      <c r="AF1736" t="s">
        <v>194</v>
      </c>
      <c r="AG1736">
        <v>115200</v>
      </c>
      <c r="AH1736" t="s">
        <v>163</v>
      </c>
      <c r="AI1736" t="s">
        <v>195</v>
      </c>
      <c r="AJ1736">
        <v>12000</v>
      </c>
      <c r="AK1736" t="s">
        <v>163</v>
      </c>
      <c r="AL1736" t="s">
        <v>196</v>
      </c>
      <c r="AM1736">
        <v>30000</v>
      </c>
      <c r="AN1736" t="s">
        <v>163</v>
      </c>
    </row>
    <row r="1737" spans="1:40">
      <c r="A1737" s="26">
        <v>41509.809115370372</v>
      </c>
      <c r="B1737" t="s">
        <v>129</v>
      </c>
      <c r="C1737" t="s">
        <v>423</v>
      </c>
      <c r="D1737" t="s">
        <v>1959</v>
      </c>
      <c r="E1737" t="s">
        <v>157</v>
      </c>
      <c r="F1737" t="s">
        <v>158</v>
      </c>
      <c r="G1737" t="s">
        <v>159</v>
      </c>
      <c r="H1737" t="s">
        <v>198</v>
      </c>
      <c r="I1737">
        <v>60</v>
      </c>
      <c r="J1737" t="s">
        <v>163</v>
      </c>
      <c r="K1737" t="s">
        <v>199</v>
      </c>
      <c r="L1737">
        <v>40</v>
      </c>
      <c r="M1737" t="s">
        <v>163</v>
      </c>
      <c r="N1737" t="s">
        <v>200</v>
      </c>
      <c r="O1737">
        <v>50</v>
      </c>
      <c r="P1737" t="s">
        <v>163</v>
      </c>
      <c r="Q1737" t="s">
        <v>201</v>
      </c>
      <c r="R1737">
        <v>40</v>
      </c>
      <c r="S1737" t="s">
        <v>163</v>
      </c>
      <c r="T1737" t="s">
        <v>202</v>
      </c>
      <c r="U1737">
        <v>60</v>
      </c>
      <c r="V1737" t="s">
        <v>163</v>
      </c>
      <c r="W1737" t="s">
        <v>203</v>
      </c>
      <c r="X1737">
        <v>50</v>
      </c>
      <c r="Y1737" t="s">
        <v>163</v>
      </c>
      <c r="Z1737" t="s">
        <v>204</v>
      </c>
      <c r="AA1737">
        <v>50</v>
      </c>
      <c r="AB1737" t="s">
        <v>163</v>
      </c>
      <c r="AC1737" t="s">
        <v>205</v>
      </c>
      <c r="AD1737">
        <v>35</v>
      </c>
      <c r="AE1737" t="s">
        <v>163</v>
      </c>
      <c r="AF1737" t="s">
        <v>206</v>
      </c>
      <c r="AG1737">
        <v>8</v>
      </c>
      <c r="AH1737" t="s">
        <v>163</v>
      </c>
      <c r="AI1737" t="s">
        <v>207</v>
      </c>
      <c r="AJ1737">
        <v>90</v>
      </c>
      <c r="AK1737" t="s">
        <v>163</v>
      </c>
      <c r="AL1737" t="s">
        <v>208</v>
      </c>
      <c r="AM1737">
        <v>1</v>
      </c>
      <c r="AN1737" t="s">
        <v>163</v>
      </c>
    </row>
    <row r="1738" spans="1:40">
      <c r="A1738" s="26">
        <v>41509.809115370372</v>
      </c>
      <c r="B1738" t="s">
        <v>129</v>
      </c>
      <c r="C1738" t="s">
        <v>423</v>
      </c>
      <c r="D1738" t="s">
        <v>1960</v>
      </c>
      <c r="E1738" t="s">
        <v>157</v>
      </c>
      <c r="F1738" t="s">
        <v>158</v>
      </c>
      <c r="G1738" t="s">
        <v>159</v>
      </c>
      <c r="H1738" t="s">
        <v>210</v>
      </c>
      <c r="I1738">
        <v>33</v>
      </c>
      <c r="J1738" t="s">
        <v>163</v>
      </c>
      <c r="K1738" t="s">
        <v>211</v>
      </c>
      <c r="L1738">
        <v>33</v>
      </c>
      <c r="M1738" t="s">
        <v>163</v>
      </c>
      <c r="N1738" t="s">
        <v>212</v>
      </c>
      <c r="O1738">
        <v>34</v>
      </c>
      <c r="P1738" t="s">
        <v>163</v>
      </c>
      <c r="Q1738" t="s">
        <v>190</v>
      </c>
      <c r="R1738">
        <v>20</v>
      </c>
      <c r="S1738" t="s">
        <v>163</v>
      </c>
      <c r="T1738" t="s">
        <v>191</v>
      </c>
      <c r="U1738">
        <v>20</v>
      </c>
      <c r="V1738" t="s">
        <v>163</v>
      </c>
      <c r="W1738" t="s">
        <v>192</v>
      </c>
      <c r="X1738">
        <v>20</v>
      </c>
      <c r="Y1738" t="s">
        <v>163</v>
      </c>
      <c r="Z1738" t="s">
        <v>213</v>
      </c>
      <c r="AA1738">
        <v>20</v>
      </c>
      <c r="AB1738" t="s">
        <v>163</v>
      </c>
      <c r="AC1738" t="s">
        <v>214</v>
      </c>
      <c r="AD1738">
        <v>20</v>
      </c>
      <c r="AE1738" t="s">
        <v>163</v>
      </c>
      <c r="AF1738" t="s">
        <v>215</v>
      </c>
      <c r="AG1738">
        <v>20</v>
      </c>
      <c r="AH1738" t="s">
        <v>163</v>
      </c>
      <c r="AI1738" t="s">
        <v>194</v>
      </c>
      <c r="AJ1738">
        <v>115200</v>
      </c>
      <c r="AK1738" t="s">
        <v>163</v>
      </c>
      <c r="AL1738" t="s">
        <v>195</v>
      </c>
      <c r="AM1738">
        <v>12000</v>
      </c>
      <c r="AN1738" t="s">
        <v>163</v>
      </c>
    </row>
    <row r="1739" spans="1:40">
      <c r="A1739" s="26">
        <v>41509.809115370372</v>
      </c>
      <c r="B1739" t="s">
        <v>129</v>
      </c>
      <c r="C1739" t="s">
        <v>423</v>
      </c>
      <c r="D1739" t="s">
        <v>1961</v>
      </c>
      <c r="E1739" t="s">
        <v>157</v>
      </c>
      <c r="F1739" t="s">
        <v>158</v>
      </c>
      <c r="G1739" t="s">
        <v>159</v>
      </c>
      <c r="H1739" t="s">
        <v>166</v>
      </c>
      <c r="I1739">
        <v>49</v>
      </c>
      <c r="J1739" t="s">
        <v>163</v>
      </c>
      <c r="K1739" t="s">
        <v>167</v>
      </c>
      <c r="L1739">
        <v>130</v>
      </c>
      <c r="M1739" t="s">
        <v>163</v>
      </c>
      <c r="N1739" t="s">
        <v>168</v>
      </c>
      <c r="O1739">
        <v>180</v>
      </c>
      <c r="P1739" t="s">
        <v>163</v>
      </c>
      <c r="Q1739" t="s">
        <v>169</v>
      </c>
      <c r="R1739">
        <v>140</v>
      </c>
      <c r="S1739" t="s">
        <v>163</v>
      </c>
      <c r="T1739" t="s">
        <v>170</v>
      </c>
      <c r="U1739">
        <v>80</v>
      </c>
      <c r="V1739" t="s">
        <v>163</v>
      </c>
      <c r="W1739" t="s">
        <v>171</v>
      </c>
      <c r="X1739">
        <v>101</v>
      </c>
      <c r="Y1739" t="s">
        <v>163</v>
      </c>
      <c r="Z1739" t="s">
        <v>172</v>
      </c>
      <c r="AA1739">
        <v>190</v>
      </c>
      <c r="AB1739" t="s">
        <v>163</v>
      </c>
      <c r="AC1739" t="s">
        <v>173</v>
      </c>
      <c r="AD1739">
        <v>20</v>
      </c>
      <c r="AE1739" t="s">
        <v>163</v>
      </c>
    </row>
    <row r="1740" spans="1:40">
      <c r="A1740" s="26">
        <v>41509.809115370372</v>
      </c>
      <c r="B1740" t="s">
        <v>129</v>
      </c>
      <c r="C1740" t="s">
        <v>423</v>
      </c>
      <c r="D1740" t="s">
        <v>1962</v>
      </c>
    </row>
    <row r="1741" spans="1:40">
      <c r="A1741" s="26">
        <v>41509.809115370372</v>
      </c>
      <c r="B1741" t="s">
        <v>129</v>
      </c>
      <c r="C1741" t="s">
        <v>423</v>
      </c>
      <c r="D1741" t="s">
        <v>1963</v>
      </c>
      <c r="E1741" t="s">
        <v>157</v>
      </c>
      <c r="F1741" t="s">
        <v>158</v>
      </c>
      <c r="G1741" t="s">
        <v>159</v>
      </c>
      <c r="H1741" t="s">
        <v>176</v>
      </c>
      <c r="I1741">
        <v>50</v>
      </c>
      <c r="J1741" t="s">
        <v>163</v>
      </c>
      <c r="K1741" t="s">
        <v>177</v>
      </c>
      <c r="L1741">
        <v>50</v>
      </c>
      <c r="M1741" t="s">
        <v>163</v>
      </c>
      <c r="N1741" t="s">
        <v>178</v>
      </c>
      <c r="O1741">
        <v>50</v>
      </c>
      <c r="P1741" t="s">
        <v>163</v>
      </c>
    </row>
    <row r="1742" spans="1:40">
      <c r="A1742" s="26">
        <v>41509.809115370372</v>
      </c>
      <c r="B1742" t="s">
        <v>129</v>
      </c>
      <c r="C1742" t="s">
        <v>423</v>
      </c>
      <c r="D1742" t="s">
        <v>1964</v>
      </c>
      <c r="E1742" t="s">
        <v>157</v>
      </c>
      <c r="F1742" t="s">
        <v>158</v>
      </c>
      <c r="G1742" t="s">
        <v>159</v>
      </c>
      <c r="H1742" t="s">
        <v>180</v>
      </c>
      <c r="I1742">
        <v>35</v>
      </c>
      <c r="J1742" t="s">
        <v>163</v>
      </c>
      <c r="K1742" t="s">
        <v>181</v>
      </c>
      <c r="L1742">
        <v>5</v>
      </c>
      <c r="M1742" t="s">
        <v>163</v>
      </c>
      <c r="N1742" t="s">
        <v>182</v>
      </c>
      <c r="O1742">
        <v>60</v>
      </c>
      <c r="P1742" t="s">
        <v>163</v>
      </c>
    </row>
    <row r="1743" spans="1:40">
      <c r="A1743" s="26">
        <v>41509.809115370372</v>
      </c>
      <c r="B1743" t="s">
        <v>129</v>
      </c>
      <c r="C1743" t="s">
        <v>423</v>
      </c>
      <c r="D1743" t="s">
        <v>1965</v>
      </c>
      <c r="E1743" t="s">
        <v>157</v>
      </c>
      <c r="F1743" t="s">
        <v>158</v>
      </c>
      <c r="G1743" t="s">
        <v>159</v>
      </c>
      <c r="H1743" t="s">
        <v>184</v>
      </c>
      <c r="I1743">
        <v>1</v>
      </c>
      <c r="J1743" t="s">
        <v>163</v>
      </c>
    </row>
    <row r="1744" spans="1:40">
      <c r="A1744" s="26">
        <v>41509.809115370372</v>
      </c>
      <c r="B1744" t="s">
        <v>129</v>
      </c>
      <c r="C1744" t="s">
        <v>423</v>
      </c>
      <c r="D1744" t="s">
        <v>1966</v>
      </c>
      <c r="E1744" t="s">
        <v>157</v>
      </c>
      <c r="F1744" t="s">
        <v>158</v>
      </c>
      <c r="G1744" t="s">
        <v>159</v>
      </c>
      <c r="H1744" t="s">
        <v>186</v>
      </c>
      <c r="I1744">
        <v>30</v>
      </c>
      <c r="J1744" t="s">
        <v>163</v>
      </c>
      <c r="K1744" t="s">
        <v>187</v>
      </c>
      <c r="L1744">
        <v>30</v>
      </c>
      <c r="M1744" t="s">
        <v>163</v>
      </c>
      <c r="N1744" t="s">
        <v>188</v>
      </c>
      <c r="O1744">
        <v>30</v>
      </c>
      <c r="P1744" t="s">
        <v>163</v>
      </c>
      <c r="Q1744" t="s">
        <v>189</v>
      </c>
      <c r="R1744">
        <v>10</v>
      </c>
      <c r="S1744" t="s">
        <v>163</v>
      </c>
      <c r="T1744" t="s">
        <v>190</v>
      </c>
      <c r="U1744">
        <v>20</v>
      </c>
      <c r="V1744" t="s">
        <v>163</v>
      </c>
      <c r="W1744" t="s">
        <v>191</v>
      </c>
      <c r="X1744">
        <v>20</v>
      </c>
      <c r="Y1744" t="s">
        <v>163</v>
      </c>
      <c r="Z1744" t="s">
        <v>192</v>
      </c>
      <c r="AA1744">
        <v>20</v>
      </c>
      <c r="AB1744" t="s">
        <v>163</v>
      </c>
      <c r="AC1744" t="s">
        <v>193</v>
      </c>
      <c r="AD1744">
        <v>20</v>
      </c>
      <c r="AE1744" t="s">
        <v>163</v>
      </c>
      <c r="AF1744" t="s">
        <v>194</v>
      </c>
      <c r="AG1744">
        <v>115200</v>
      </c>
      <c r="AH1744" t="s">
        <v>163</v>
      </c>
      <c r="AI1744" t="s">
        <v>195</v>
      </c>
      <c r="AJ1744">
        <v>12000</v>
      </c>
      <c r="AK1744" t="s">
        <v>163</v>
      </c>
      <c r="AL1744" t="s">
        <v>196</v>
      </c>
      <c r="AM1744">
        <v>30000</v>
      </c>
      <c r="AN1744" t="s">
        <v>163</v>
      </c>
    </row>
    <row r="1745" spans="1:40">
      <c r="A1745" s="26">
        <v>41509.809115370372</v>
      </c>
      <c r="B1745" t="s">
        <v>129</v>
      </c>
      <c r="C1745" t="s">
        <v>423</v>
      </c>
      <c r="D1745" t="s">
        <v>1967</v>
      </c>
      <c r="E1745" t="s">
        <v>157</v>
      </c>
      <c r="F1745" t="s">
        <v>158</v>
      </c>
      <c r="G1745" t="s">
        <v>159</v>
      </c>
      <c r="H1745" t="s">
        <v>198</v>
      </c>
      <c r="I1745">
        <v>60</v>
      </c>
      <c r="J1745" t="s">
        <v>163</v>
      </c>
      <c r="K1745" t="s">
        <v>199</v>
      </c>
      <c r="L1745">
        <v>40</v>
      </c>
      <c r="M1745" t="s">
        <v>163</v>
      </c>
      <c r="N1745" t="s">
        <v>200</v>
      </c>
      <c r="O1745">
        <v>50</v>
      </c>
      <c r="P1745" t="s">
        <v>163</v>
      </c>
      <c r="Q1745" t="s">
        <v>201</v>
      </c>
      <c r="R1745">
        <v>40</v>
      </c>
      <c r="S1745" t="s">
        <v>163</v>
      </c>
      <c r="T1745" t="s">
        <v>202</v>
      </c>
      <c r="U1745">
        <v>60</v>
      </c>
      <c r="V1745" t="s">
        <v>163</v>
      </c>
      <c r="W1745" t="s">
        <v>203</v>
      </c>
      <c r="X1745">
        <v>50</v>
      </c>
      <c r="Y1745" t="s">
        <v>163</v>
      </c>
      <c r="Z1745" t="s">
        <v>204</v>
      </c>
      <c r="AA1745">
        <v>50</v>
      </c>
      <c r="AB1745" t="s">
        <v>163</v>
      </c>
      <c r="AC1745" t="s">
        <v>205</v>
      </c>
      <c r="AD1745">
        <v>35</v>
      </c>
      <c r="AE1745" t="s">
        <v>163</v>
      </c>
      <c r="AF1745" t="s">
        <v>206</v>
      </c>
      <c r="AG1745">
        <v>8</v>
      </c>
      <c r="AH1745" t="s">
        <v>163</v>
      </c>
      <c r="AI1745" t="s">
        <v>207</v>
      </c>
      <c r="AJ1745">
        <v>90</v>
      </c>
      <c r="AK1745" t="s">
        <v>163</v>
      </c>
      <c r="AL1745" t="s">
        <v>208</v>
      </c>
      <c r="AM1745">
        <v>1</v>
      </c>
      <c r="AN1745" t="s">
        <v>163</v>
      </c>
    </row>
    <row r="1746" spans="1:40">
      <c r="A1746" s="26">
        <v>41509.809115370372</v>
      </c>
      <c r="B1746" t="s">
        <v>129</v>
      </c>
      <c r="C1746" t="s">
        <v>423</v>
      </c>
      <c r="D1746" t="s">
        <v>1968</v>
      </c>
      <c r="E1746" t="s">
        <v>157</v>
      </c>
      <c r="F1746" t="s">
        <v>158</v>
      </c>
      <c r="G1746" t="s">
        <v>159</v>
      </c>
      <c r="H1746" t="s">
        <v>210</v>
      </c>
      <c r="I1746">
        <v>33</v>
      </c>
      <c r="J1746" t="s">
        <v>163</v>
      </c>
      <c r="K1746" t="s">
        <v>211</v>
      </c>
      <c r="L1746">
        <v>33</v>
      </c>
      <c r="M1746" t="s">
        <v>163</v>
      </c>
      <c r="N1746" t="s">
        <v>212</v>
      </c>
      <c r="O1746">
        <v>34</v>
      </c>
      <c r="P1746" t="s">
        <v>163</v>
      </c>
      <c r="Q1746" t="s">
        <v>190</v>
      </c>
      <c r="R1746">
        <v>20</v>
      </c>
      <c r="S1746" t="s">
        <v>163</v>
      </c>
      <c r="T1746" t="s">
        <v>191</v>
      </c>
      <c r="U1746">
        <v>20</v>
      </c>
      <c r="V1746" t="s">
        <v>163</v>
      </c>
      <c r="W1746" t="s">
        <v>192</v>
      </c>
      <c r="X1746">
        <v>20</v>
      </c>
      <c r="Y1746" t="s">
        <v>163</v>
      </c>
      <c r="Z1746" t="s">
        <v>213</v>
      </c>
      <c r="AA1746">
        <v>20</v>
      </c>
      <c r="AB1746" t="s">
        <v>163</v>
      </c>
      <c r="AC1746" t="s">
        <v>214</v>
      </c>
      <c r="AD1746">
        <v>20</v>
      </c>
      <c r="AE1746" t="s">
        <v>163</v>
      </c>
      <c r="AF1746" t="s">
        <v>215</v>
      </c>
      <c r="AG1746">
        <v>20</v>
      </c>
      <c r="AH1746" t="s">
        <v>163</v>
      </c>
      <c r="AI1746" t="s">
        <v>194</v>
      </c>
      <c r="AJ1746">
        <v>115200</v>
      </c>
      <c r="AK1746" t="s">
        <v>163</v>
      </c>
      <c r="AL1746" t="s">
        <v>195</v>
      </c>
      <c r="AM1746">
        <v>12000</v>
      </c>
      <c r="AN1746" t="s">
        <v>163</v>
      </c>
    </row>
    <row r="1747" spans="1:40">
      <c r="A1747" s="26">
        <v>41509.809115370372</v>
      </c>
      <c r="B1747" t="s">
        <v>129</v>
      </c>
      <c r="C1747" t="s">
        <v>423</v>
      </c>
      <c r="D1747" t="s">
        <v>1969</v>
      </c>
      <c r="E1747" t="s">
        <v>157</v>
      </c>
      <c r="F1747" t="s">
        <v>158</v>
      </c>
      <c r="G1747" t="s">
        <v>159</v>
      </c>
      <c r="H1747" t="s">
        <v>166</v>
      </c>
      <c r="I1747">
        <v>49</v>
      </c>
      <c r="J1747" t="s">
        <v>163</v>
      </c>
      <c r="K1747" t="s">
        <v>167</v>
      </c>
      <c r="L1747">
        <v>130</v>
      </c>
      <c r="M1747" t="s">
        <v>163</v>
      </c>
      <c r="N1747" t="s">
        <v>168</v>
      </c>
      <c r="O1747">
        <v>180</v>
      </c>
      <c r="P1747" t="s">
        <v>163</v>
      </c>
      <c r="Q1747" t="s">
        <v>169</v>
      </c>
      <c r="R1747">
        <v>140</v>
      </c>
      <c r="S1747" t="s">
        <v>163</v>
      </c>
      <c r="T1747" t="s">
        <v>170</v>
      </c>
      <c r="U1747">
        <v>80</v>
      </c>
      <c r="V1747" t="s">
        <v>163</v>
      </c>
      <c r="W1747" t="s">
        <v>171</v>
      </c>
      <c r="X1747">
        <v>101</v>
      </c>
      <c r="Y1747" t="s">
        <v>163</v>
      </c>
      <c r="Z1747" t="s">
        <v>172</v>
      </c>
      <c r="AA1747">
        <v>190</v>
      </c>
      <c r="AB1747" t="s">
        <v>163</v>
      </c>
      <c r="AC1747" t="s">
        <v>173</v>
      </c>
      <c r="AD1747">
        <v>20</v>
      </c>
      <c r="AE1747" t="s">
        <v>163</v>
      </c>
    </row>
    <row r="1748" spans="1:40">
      <c r="A1748" s="26">
        <v>41509.809115370372</v>
      </c>
      <c r="B1748" t="s">
        <v>129</v>
      </c>
      <c r="C1748" t="s">
        <v>423</v>
      </c>
      <c r="D1748" t="s">
        <v>1970</v>
      </c>
    </row>
    <row r="1749" spans="1:40">
      <c r="A1749" s="26">
        <v>41509.809115370372</v>
      </c>
      <c r="B1749" t="s">
        <v>129</v>
      </c>
      <c r="C1749" t="s">
        <v>423</v>
      </c>
      <c r="D1749" t="s">
        <v>1971</v>
      </c>
      <c r="E1749" t="s">
        <v>157</v>
      </c>
      <c r="F1749" t="s">
        <v>158</v>
      </c>
      <c r="G1749" t="s">
        <v>159</v>
      </c>
      <c r="H1749" t="s">
        <v>176</v>
      </c>
      <c r="I1749">
        <v>50</v>
      </c>
      <c r="J1749" t="s">
        <v>163</v>
      </c>
      <c r="K1749" t="s">
        <v>177</v>
      </c>
      <c r="L1749">
        <v>50</v>
      </c>
      <c r="M1749" t="s">
        <v>163</v>
      </c>
      <c r="N1749" t="s">
        <v>178</v>
      </c>
      <c r="O1749">
        <v>50</v>
      </c>
      <c r="P1749" t="s">
        <v>163</v>
      </c>
    </row>
    <row r="1750" spans="1:40">
      <c r="A1750" s="26">
        <v>41509.809115370372</v>
      </c>
      <c r="B1750" t="s">
        <v>129</v>
      </c>
      <c r="C1750" t="s">
        <v>423</v>
      </c>
      <c r="D1750" t="s">
        <v>1972</v>
      </c>
      <c r="E1750" t="s">
        <v>157</v>
      </c>
      <c r="F1750" t="s">
        <v>158</v>
      </c>
      <c r="G1750" t="s">
        <v>159</v>
      </c>
      <c r="H1750" t="s">
        <v>180</v>
      </c>
      <c r="I1750">
        <v>35</v>
      </c>
      <c r="J1750" t="s">
        <v>163</v>
      </c>
      <c r="K1750" t="s">
        <v>181</v>
      </c>
      <c r="L1750">
        <v>5</v>
      </c>
      <c r="M1750" t="s">
        <v>163</v>
      </c>
      <c r="N1750" t="s">
        <v>182</v>
      </c>
      <c r="O1750">
        <v>60</v>
      </c>
      <c r="P1750" t="s">
        <v>163</v>
      </c>
    </row>
    <row r="1751" spans="1:40">
      <c r="A1751" s="26">
        <v>41509.809115370372</v>
      </c>
      <c r="B1751" t="s">
        <v>129</v>
      </c>
      <c r="C1751" t="s">
        <v>423</v>
      </c>
      <c r="D1751" t="s">
        <v>1973</v>
      </c>
      <c r="E1751" t="s">
        <v>157</v>
      </c>
      <c r="F1751" t="s">
        <v>158</v>
      </c>
      <c r="G1751" t="s">
        <v>159</v>
      </c>
      <c r="H1751" t="s">
        <v>184</v>
      </c>
      <c r="I1751">
        <v>1</v>
      </c>
      <c r="J1751" t="s">
        <v>163</v>
      </c>
    </row>
    <row r="1752" spans="1:40">
      <c r="A1752" s="26">
        <v>41509.809115370372</v>
      </c>
      <c r="B1752" t="s">
        <v>129</v>
      </c>
      <c r="C1752" t="s">
        <v>423</v>
      </c>
      <c r="D1752" t="s">
        <v>1974</v>
      </c>
      <c r="E1752" t="s">
        <v>157</v>
      </c>
      <c r="F1752" t="s">
        <v>158</v>
      </c>
      <c r="G1752" t="s">
        <v>159</v>
      </c>
      <c r="H1752" t="s">
        <v>186</v>
      </c>
      <c r="I1752">
        <v>30</v>
      </c>
      <c r="J1752" t="s">
        <v>163</v>
      </c>
      <c r="K1752" t="s">
        <v>187</v>
      </c>
      <c r="L1752">
        <v>30</v>
      </c>
      <c r="M1752" t="s">
        <v>163</v>
      </c>
      <c r="N1752" t="s">
        <v>188</v>
      </c>
      <c r="O1752">
        <v>30</v>
      </c>
      <c r="P1752" t="s">
        <v>163</v>
      </c>
      <c r="Q1752" t="s">
        <v>189</v>
      </c>
      <c r="R1752">
        <v>10</v>
      </c>
      <c r="S1752" t="s">
        <v>163</v>
      </c>
      <c r="T1752" t="s">
        <v>190</v>
      </c>
      <c r="U1752">
        <v>20</v>
      </c>
      <c r="V1752" t="s">
        <v>163</v>
      </c>
      <c r="W1752" t="s">
        <v>191</v>
      </c>
      <c r="X1752">
        <v>20</v>
      </c>
      <c r="Y1752" t="s">
        <v>163</v>
      </c>
      <c r="Z1752" t="s">
        <v>192</v>
      </c>
      <c r="AA1752">
        <v>20</v>
      </c>
      <c r="AB1752" t="s">
        <v>163</v>
      </c>
      <c r="AC1752" t="s">
        <v>193</v>
      </c>
      <c r="AD1752">
        <v>20</v>
      </c>
      <c r="AE1752" t="s">
        <v>163</v>
      </c>
      <c r="AF1752" t="s">
        <v>194</v>
      </c>
      <c r="AG1752">
        <v>115200</v>
      </c>
      <c r="AH1752" t="s">
        <v>163</v>
      </c>
      <c r="AI1752" t="s">
        <v>195</v>
      </c>
      <c r="AJ1752">
        <v>12000</v>
      </c>
      <c r="AK1752" t="s">
        <v>163</v>
      </c>
      <c r="AL1752" t="s">
        <v>196</v>
      </c>
      <c r="AM1752">
        <v>30000</v>
      </c>
      <c r="AN1752" t="s">
        <v>163</v>
      </c>
    </row>
    <row r="1753" spans="1:40">
      <c r="A1753" s="26">
        <v>41509.809115370372</v>
      </c>
      <c r="B1753" t="s">
        <v>129</v>
      </c>
      <c r="C1753" t="s">
        <v>269</v>
      </c>
      <c r="D1753" t="s">
        <v>1975</v>
      </c>
      <c r="E1753" t="s">
        <v>157</v>
      </c>
      <c r="F1753" t="s">
        <v>158</v>
      </c>
      <c r="G1753" t="s">
        <v>159</v>
      </c>
      <c r="H1753" t="s">
        <v>198</v>
      </c>
      <c r="I1753">
        <v>60</v>
      </c>
      <c r="J1753" t="s">
        <v>163</v>
      </c>
      <c r="K1753" t="s">
        <v>199</v>
      </c>
      <c r="L1753">
        <v>40</v>
      </c>
      <c r="M1753" t="s">
        <v>163</v>
      </c>
      <c r="N1753" t="s">
        <v>200</v>
      </c>
      <c r="O1753">
        <v>50</v>
      </c>
      <c r="P1753" t="s">
        <v>163</v>
      </c>
      <c r="Q1753" t="s">
        <v>201</v>
      </c>
      <c r="R1753">
        <v>40</v>
      </c>
      <c r="S1753" t="s">
        <v>163</v>
      </c>
      <c r="T1753" t="s">
        <v>202</v>
      </c>
      <c r="U1753">
        <v>60</v>
      </c>
      <c r="V1753" t="s">
        <v>163</v>
      </c>
      <c r="W1753" t="s">
        <v>203</v>
      </c>
      <c r="X1753">
        <v>50</v>
      </c>
      <c r="Y1753" t="s">
        <v>163</v>
      </c>
      <c r="Z1753" t="s">
        <v>204</v>
      </c>
      <c r="AA1753">
        <v>50</v>
      </c>
      <c r="AB1753" t="s">
        <v>163</v>
      </c>
      <c r="AC1753" t="s">
        <v>205</v>
      </c>
      <c r="AD1753">
        <v>35</v>
      </c>
      <c r="AE1753" t="s">
        <v>163</v>
      </c>
      <c r="AF1753" t="s">
        <v>206</v>
      </c>
      <c r="AG1753">
        <v>8</v>
      </c>
      <c r="AH1753" t="s">
        <v>163</v>
      </c>
      <c r="AI1753" t="s">
        <v>207</v>
      </c>
      <c r="AJ1753">
        <v>90</v>
      </c>
      <c r="AK1753" t="s">
        <v>163</v>
      </c>
      <c r="AL1753" t="s">
        <v>208</v>
      </c>
      <c r="AM1753">
        <v>1</v>
      </c>
      <c r="AN1753" t="s">
        <v>163</v>
      </c>
    </row>
    <row r="1754" spans="1:40">
      <c r="A1754" s="26">
        <v>41509.809115370372</v>
      </c>
      <c r="B1754" t="s">
        <v>129</v>
      </c>
      <c r="C1754" t="s">
        <v>269</v>
      </c>
      <c r="D1754" t="s">
        <v>1976</v>
      </c>
      <c r="E1754" t="s">
        <v>157</v>
      </c>
      <c r="F1754" t="s">
        <v>158</v>
      </c>
      <c r="G1754" t="s">
        <v>159</v>
      </c>
      <c r="H1754" t="s">
        <v>210</v>
      </c>
      <c r="I1754">
        <v>33</v>
      </c>
      <c r="J1754" t="s">
        <v>163</v>
      </c>
      <c r="K1754" t="s">
        <v>211</v>
      </c>
      <c r="L1754">
        <v>33</v>
      </c>
      <c r="M1754" t="s">
        <v>163</v>
      </c>
      <c r="N1754" t="s">
        <v>212</v>
      </c>
      <c r="O1754">
        <v>34</v>
      </c>
      <c r="P1754" t="s">
        <v>163</v>
      </c>
      <c r="Q1754" t="s">
        <v>190</v>
      </c>
      <c r="R1754">
        <v>20</v>
      </c>
      <c r="S1754" t="s">
        <v>163</v>
      </c>
      <c r="T1754" t="s">
        <v>191</v>
      </c>
      <c r="U1754">
        <v>20</v>
      </c>
      <c r="V1754" t="s">
        <v>163</v>
      </c>
      <c r="W1754" t="s">
        <v>192</v>
      </c>
      <c r="X1754">
        <v>20</v>
      </c>
      <c r="Y1754" t="s">
        <v>163</v>
      </c>
      <c r="Z1754" t="s">
        <v>213</v>
      </c>
      <c r="AA1754">
        <v>20</v>
      </c>
      <c r="AB1754" t="s">
        <v>163</v>
      </c>
      <c r="AC1754" t="s">
        <v>214</v>
      </c>
      <c r="AD1754">
        <v>20</v>
      </c>
      <c r="AE1754" t="s">
        <v>163</v>
      </c>
      <c r="AF1754" t="s">
        <v>215</v>
      </c>
      <c r="AG1754">
        <v>20</v>
      </c>
      <c r="AH1754" t="s">
        <v>163</v>
      </c>
      <c r="AI1754" t="s">
        <v>194</v>
      </c>
      <c r="AJ1754">
        <v>115200</v>
      </c>
      <c r="AK1754" t="s">
        <v>163</v>
      </c>
      <c r="AL1754" t="s">
        <v>195</v>
      </c>
      <c r="AM1754">
        <v>12000</v>
      </c>
      <c r="AN1754" t="s">
        <v>163</v>
      </c>
    </row>
    <row r="1755" spans="1:40">
      <c r="A1755" s="26">
        <v>41509.809115370372</v>
      </c>
      <c r="B1755" t="s">
        <v>129</v>
      </c>
      <c r="C1755" t="s">
        <v>269</v>
      </c>
      <c r="D1755" t="s">
        <v>1977</v>
      </c>
      <c r="E1755" t="s">
        <v>157</v>
      </c>
      <c r="F1755" t="s">
        <v>158</v>
      </c>
      <c r="G1755" t="s">
        <v>159</v>
      </c>
      <c r="H1755" t="s">
        <v>166</v>
      </c>
      <c r="I1755">
        <v>49</v>
      </c>
      <c r="J1755" t="s">
        <v>163</v>
      </c>
      <c r="K1755" t="s">
        <v>167</v>
      </c>
      <c r="L1755">
        <v>130</v>
      </c>
      <c r="M1755" t="s">
        <v>163</v>
      </c>
      <c r="N1755" t="s">
        <v>168</v>
      </c>
      <c r="O1755">
        <v>180</v>
      </c>
      <c r="P1755" t="s">
        <v>163</v>
      </c>
      <c r="Q1755" t="s">
        <v>169</v>
      </c>
      <c r="R1755">
        <v>140</v>
      </c>
      <c r="S1755" t="s">
        <v>163</v>
      </c>
      <c r="T1755" t="s">
        <v>170</v>
      </c>
      <c r="U1755">
        <v>80</v>
      </c>
      <c r="V1755" t="s">
        <v>163</v>
      </c>
      <c r="W1755" t="s">
        <v>171</v>
      </c>
      <c r="X1755">
        <v>101</v>
      </c>
      <c r="Y1755" t="s">
        <v>163</v>
      </c>
      <c r="Z1755" t="s">
        <v>172</v>
      </c>
      <c r="AA1755">
        <v>190</v>
      </c>
      <c r="AB1755" t="s">
        <v>163</v>
      </c>
      <c r="AC1755" t="s">
        <v>173</v>
      </c>
      <c r="AD1755">
        <v>20</v>
      </c>
      <c r="AE1755" t="s">
        <v>163</v>
      </c>
    </row>
    <row r="1756" spans="1:40">
      <c r="A1756" s="26">
        <v>41509.809115370372</v>
      </c>
      <c r="B1756" t="s">
        <v>129</v>
      </c>
      <c r="C1756" t="s">
        <v>269</v>
      </c>
      <c r="D1756" t="s">
        <v>1978</v>
      </c>
    </row>
    <row r="1757" spans="1:40">
      <c r="A1757" s="26">
        <v>41509.809115370372</v>
      </c>
      <c r="B1757" t="s">
        <v>129</v>
      </c>
      <c r="C1757" t="s">
        <v>269</v>
      </c>
      <c r="D1757" t="s">
        <v>1979</v>
      </c>
      <c r="E1757" t="s">
        <v>157</v>
      </c>
      <c r="F1757" t="s">
        <v>158</v>
      </c>
      <c r="G1757" t="s">
        <v>159</v>
      </c>
      <c r="H1757" t="s">
        <v>176</v>
      </c>
      <c r="I1757">
        <v>50</v>
      </c>
      <c r="J1757" t="s">
        <v>163</v>
      </c>
      <c r="K1757" t="s">
        <v>177</v>
      </c>
      <c r="L1757">
        <v>50</v>
      </c>
      <c r="M1757" t="s">
        <v>163</v>
      </c>
      <c r="N1757" t="s">
        <v>178</v>
      </c>
      <c r="O1757">
        <v>50</v>
      </c>
      <c r="P1757" t="s">
        <v>163</v>
      </c>
    </row>
    <row r="1758" spans="1:40">
      <c r="A1758" s="26">
        <v>41509.809115370372</v>
      </c>
      <c r="B1758" t="s">
        <v>129</v>
      </c>
      <c r="C1758" t="s">
        <v>269</v>
      </c>
      <c r="D1758" t="s">
        <v>1980</v>
      </c>
      <c r="E1758" t="s">
        <v>157</v>
      </c>
      <c r="F1758" t="s">
        <v>158</v>
      </c>
      <c r="G1758" t="s">
        <v>159</v>
      </c>
      <c r="H1758" t="s">
        <v>180</v>
      </c>
      <c r="I1758">
        <v>35</v>
      </c>
      <c r="J1758" t="s">
        <v>163</v>
      </c>
      <c r="K1758" t="s">
        <v>181</v>
      </c>
      <c r="L1758">
        <v>5</v>
      </c>
      <c r="M1758" t="s">
        <v>163</v>
      </c>
      <c r="N1758" t="s">
        <v>182</v>
      </c>
      <c r="O1758">
        <v>60</v>
      </c>
      <c r="P1758" t="s">
        <v>163</v>
      </c>
    </row>
    <row r="1759" spans="1:40">
      <c r="A1759" s="26">
        <v>41509.809115370372</v>
      </c>
      <c r="B1759" t="s">
        <v>129</v>
      </c>
      <c r="C1759" t="s">
        <v>269</v>
      </c>
      <c r="D1759" t="s">
        <v>1981</v>
      </c>
      <c r="E1759" t="s">
        <v>157</v>
      </c>
      <c r="F1759" t="s">
        <v>158</v>
      </c>
      <c r="G1759" t="s">
        <v>159</v>
      </c>
      <c r="H1759" t="s">
        <v>184</v>
      </c>
      <c r="I1759">
        <v>1</v>
      </c>
      <c r="J1759" t="s">
        <v>163</v>
      </c>
    </row>
    <row r="1760" spans="1:40">
      <c r="A1760" s="26">
        <v>41509.809115370372</v>
      </c>
      <c r="B1760" t="s">
        <v>129</v>
      </c>
      <c r="C1760" t="s">
        <v>269</v>
      </c>
      <c r="D1760" t="s">
        <v>1982</v>
      </c>
      <c r="E1760" t="s">
        <v>157</v>
      </c>
      <c r="F1760" t="s">
        <v>158</v>
      </c>
      <c r="G1760" t="s">
        <v>159</v>
      </c>
      <c r="H1760" t="s">
        <v>186</v>
      </c>
      <c r="I1760">
        <v>30</v>
      </c>
      <c r="J1760" t="s">
        <v>163</v>
      </c>
      <c r="K1760" t="s">
        <v>187</v>
      </c>
      <c r="L1760">
        <v>30</v>
      </c>
      <c r="M1760" t="s">
        <v>163</v>
      </c>
      <c r="N1760" t="s">
        <v>188</v>
      </c>
      <c r="O1760">
        <v>30</v>
      </c>
      <c r="P1760" t="s">
        <v>163</v>
      </c>
      <c r="Q1760" t="s">
        <v>189</v>
      </c>
      <c r="R1760">
        <v>10</v>
      </c>
      <c r="S1760" t="s">
        <v>163</v>
      </c>
      <c r="T1760" t="s">
        <v>190</v>
      </c>
      <c r="U1760">
        <v>20</v>
      </c>
      <c r="V1760" t="s">
        <v>163</v>
      </c>
      <c r="W1760" t="s">
        <v>191</v>
      </c>
      <c r="X1760">
        <v>20</v>
      </c>
      <c r="Y1760" t="s">
        <v>163</v>
      </c>
      <c r="Z1760" t="s">
        <v>192</v>
      </c>
      <c r="AA1760">
        <v>20</v>
      </c>
      <c r="AB1760" t="s">
        <v>163</v>
      </c>
      <c r="AC1760" t="s">
        <v>193</v>
      </c>
      <c r="AD1760">
        <v>20</v>
      </c>
      <c r="AE1760" t="s">
        <v>163</v>
      </c>
      <c r="AF1760" t="s">
        <v>194</v>
      </c>
      <c r="AG1760">
        <v>115200</v>
      </c>
      <c r="AH1760" t="s">
        <v>163</v>
      </c>
      <c r="AI1760" t="s">
        <v>195</v>
      </c>
      <c r="AJ1760">
        <v>12000</v>
      </c>
      <c r="AK1760" t="s">
        <v>163</v>
      </c>
      <c r="AL1760" t="s">
        <v>196</v>
      </c>
      <c r="AM1760">
        <v>30000</v>
      </c>
      <c r="AN1760" t="s">
        <v>163</v>
      </c>
    </row>
    <row r="1761" spans="1:40">
      <c r="A1761" s="26">
        <v>41509.809115370372</v>
      </c>
      <c r="B1761" t="s">
        <v>129</v>
      </c>
      <c r="C1761" t="s">
        <v>269</v>
      </c>
      <c r="D1761" t="s">
        <v>1983</v>
      </c>
      <c r="E1761" t="s">
        <v>157</v>
      </c>
      <c r="F1761" t="s">
        <v>158</v>
      </c>
      <c r="G1761" t="s">
        <v>159</v>
      </c>
      <c r="H1761" t="s">
        <v>198</v>
      </c>
      <c r="I1761">
        <v>60</v>
      </c>
      <c r="J1761" t="s">
        <v>163</v>
      </c>
      <c r="K1761" t="s">
        <v>199</v>
      </c>
      <c r="L1761">
        <v>40</v>
      </c>
      <c r="M1761" t="s">
        <v>163</v>
      </c>
      <c r="N1761" t="s">
        <v>200</v>
      </c>
      <c r="O1761">
        <v>50</v>
      </c>
      <c r="P1761" t="s">
        <v>163</v>
      </c>
      <c r="Q1761" t="s">
        <v>201</v>
      </c>
      <c r="R1761">
        <v>40</v>
      </c>
      <c r="S1761" t="s">
        <v>163</v>
      </c>
      <c r="T1761" t="s">
        <v>202</v>
      </c>
      <c r="U1761">
        <v>60</v>
      </c>
      <c r="V1761" t="s">
        <v>163</v>
      </c>
      <c r="W1761" t="s">
        <v>203</v>
      </c>
      <c r="X1761">
        <v>50</v>
      </c>
      <c r="Y1761" t="s">
        <v>163</v>
      </c>
      <c r="Z1761" t="s">
        <v>204</v>
      </c>
      <c r="AA1761">
        <v>50</v>
      </c>
      <c r="AB1761" t="s">
        <v>163</v>
      </c>
      <c r="AC1761" t="s">
        <v>205</v>
      </c>
      <c r="AD1761">
        <v>35</v>
      </c>
      <c r="AE1761" t="s">
        <v>163</v>
      </c>
      <c r="AF1761" t="s">
        <v>206</v>
      </c>
      <c r="AG1761">
        <v>8</v>
      </c>
      <c r="AH1761" t="s">
        <v>163</v>
      </c>
      <c r="AI1761" t="s">
        <v>207</v>
      </c>
      <c r="AJ1761">
        <v>90</v>
      </c>
      <c r="AK1761" t="s">
        <v>163</v>
      </c>
      <c r="AL1761" t="s">
        <v>208</v>
      </c>
      <c r="AM1761">
        <v>1</v>
      </c>
      <c r="AN1761" t="s">
        <v>163</v>
      </c>
    </row>
    <row r="1762" spans="1:40">
      <c r="A1762" s="26">
        <v>41509.809115370372</v>
      </c>
      <c r="B1762" t="s">
        <v>129</v>
      </c>
      <c r="C1762" t="s">
        <v>269</v>
      </c>
      <c r="D1762" t="s">
        <v>1984</v>
      </c>
      <c r="E1762" t="s">
        <v>157</v>
      </c>
      <c r="F1762" t="s">
        <v>158</v>
      </c>
      <c r="G1762" t="s">
        <v>159</v>
      </c>
      <c r="H1762" t="s">
        <v>210</v>
      </c>
      <c r="I1762">
        <v>33</v>
      </c>
      <c r="J1762" t="s">
        <v>163</v>
      </c>
      <c r="K1762" t="s">
        <v>211</v>
      </c>
      <c r="L1762">
        <v>33</v>
      </c>
      <c r="M1762" t="s">
        <v>163</v>
      </c>
      <c r="N1762" t="s">
        <v>212</v>
      </c>
      <c r="O1762">
        <v>34</v>
      </c>
      <c r="P1762" t="s">
        <v>163</v>
      </c>
      <c r="Q1762" t="s">
        <v>190</v>
      </c>
      <c r="R1762">
        <v>20</v>
      </c>
      <c r="S1762" t="s">
        <v>163</v>
      </c>
      <c r="T1762" t="s">
        <v>191</v>
      </c>
      <c r="U1762">
        <v>20</v>
      </c>
      <c r="V1762" t="s">
        <v>163</v>
      </c>
      <c r="W1762" t="s">
        <v>192</v>
      </c>
      <c r="X1762">
        <v>20</v>
      </c>
      <c r="Y1762" t="s">
        <v>163</v>
      </c>
      <c r="Z1762" t="s">
        <v>213</v>
      </c>
      <c r="AA1762">
        <v>20</v>
      </c>
      <c r="AB1762" t="s">
        <v>163</v>
      </c>
      <c r="AC1762" t="s">
        <v>214</v>
      </c>
      <c r="AD1762">
        <v>20</v>
      </c>
      <c r="AE1762" t="s">
        <v>163</v>
      </c>
      <c r="AF1762" t="s">
        <v>215</v>
      </c>
      <c r="AG1762">
        <v>20</v>
      </c>
      <c r="AH1762" t="s">
        <v>163</v>
      </c>
      <c r="AI1762" t="s">
        <v>194</v>
      </c>
      <c r="AJ1762">
        <v>115200</v>
      </c>
      <c r="AK1762" t="s">
        <v>163</v>
      </c>
      <c r="AL1762" t="s">
        <v>195</v>
      </c>
      <c r="AM1762">
        <v>12000</v>
      </c>
      <c r="AN1762" t="s">
        <v>163</v>
      </c>
    </row>
    <row r="1763" spans="1:40">
      <c r="A1763" s="26">
        <v>41509.809115370372</v>
      </c>
      <c r="B1763" t="s">
        <v>129</v>
      </c>
      <c r="C1763" t="s">
        <v>269</v>
      </c>
      <c r="D1763" t="s">
        <v>1985</v>
      </c>
      <c r="E1763" t="s">
        <v>157</v>
      </c>
      <c r="F1763" t="s">
        <v>158</v>
      </c>
      <c r="G1763" t="s">
        <v>159</v>
      </c>
      <c r="H1763" t="s">
        <v>166</v>
      </c>
      <c r="I1763">
        <v>49</v>
      </c>
      <c r="J1763" t="s">
        <v>163</v>
      </c>
      <c r="K1763" t="s">
        <v>167</v>
      </c>
      <c r="L1763">
        <v>130</v>
      </c>
      <c r="M1763" t="s">
        <v>163</v>
      </c>
      <c r="N1763" t="s">
        <v>168</v>
      </c>
      <c r="O1763">
        <v>180</v>
      </c>
      <c r="P1763" t="s">
        <v>163</v>
      </c>
      <c r="Q1763" t="s">
        <v>169</v>
      </c>
      <c r="R1763">
        <v>140</v>
      </c>
      <c r="S1763" t="s">
        <v>163</v>
      </c>
      <c r="T1763" t="s">
        <v>170</v>
      </c>
      <c r="U1763">
        <v>80</v>
      </c>
      <c r="V1763" t="s">
        <v>163</v>
      </c>
      <c r="W1763" t="s">
        <v>171</v>
      </c>
      <c r="X1763">
        <v>101</v>
      </c>
      <c r="Y1763" t="s">
        <v>163</v>
      </c>
      <c r="Z1763" t="s">
        <v>172</v>
      </c>
      <c r="AA1763">
        <v>190</v>
      </c>
      <c r="AB1763" t="s">
        <v>163</v>
      </c>
      <c r="AC1763" t="s">
        <v>173</v>
      </c>
      <c r="AD1763">
        <v>20</v>
      </c>
      <c r="AE1763" t="s">
        <v>163</v>
      </c>
    </row>
    <row r="1764" spans="1:40">
      <c r="A1764" s="26">
        <v>41509.809115370372</v>
      </c>
      <c r="B1764" t="s">
        <v>129</v>
      </c>
      <c r="C1764" t="s">
        <v>269</v>
      </c>
      <c r="D1764" t="s">
        <v>1986</v>
      </c>
    </row>
    <row r="1765" spans="1:40">
      <c r="A1765" s="26">
        <v>41509.809115370372</v>
      </c>
      <c r="B1765" t="s">
        <v>129</v>
      </c>
      <c r="C1765" t="s">
        <v>269</v>
      </c>
      <c r="D1765" t="s">
        <v>1987</v>
      </c>
      <c r="E1765" t="s">
        <v>157</v>
      </c>
      <c r="F1765" t="s">
        <v>158</v>
      </c>
      <c r="G1765" t="s">
        <v>159</v>
      </c>
      <c r="H1765" t="s">
        <v>176</v>
      </c>
      <c r="I1765">
        <v>50</v>
      </c>
      <c r="J1765" t="s">
        <v>163</v>
      </c>
      <c r="K1765" t="s">
        <v>177</v>
      </c>
      <c r="L1765">
        <v>50</v>
      </c>
      <c r="M1765" t="s">
        <v>163</v>
      </c>
      <c r="N1765" t="s">
        <v>178</v>
      </c>
      <c r="O1765">
        <v>50</v>
      </c>
      <c r="P1765" t="s">
        <v>163</v>
      </c>
    </row>
    <row r="1766" spans="1:40">
      <c r="A1766" s="26">
        <v>41509.809115370372</v>
      </c>
      <c r="B1766" t="s">
        <v>129</v>
      </c>
      <c r="C1766" t="s">
        <v>269</v>
      </c>
      <c r="D1766" t="s">
        <v>1988</v>
      </c>
      <c r="E1766" t="s">
        <v>157</v>
      </c>
      <c r="F1766" t="s">
        <v>158</v>
      </c>
      <c r="G1766" t="s">
        <v>159</v>
      </c>
      <c r="H1766" t="s">
        <v>180</v>
      </c>
      <c r="I1766">
        <v>35</v>
      </c>
      <c r="J1766" t="s">
        <v>163</v>
      </c>
      <c r="K1766" t="s">
        <v>181</v>
      </c>
      <c r="L1766">
        <v>5</v>
      </c>
      <c r="M1766" t="s">
        <v>163</v>
      </c>
      <c r="N1766" t="s">
        <v>182</v>
      </c>
      <c r="O1766">
        <v>60</v>
      </c>
      <c r="P1766" t="s">
        <v>163</v>
      </c>
    </row>
    <row r="1767" spans="1:40">
      <c r="A1767" s="26">
        <v>41509.809115370372</v>
      </c>
      <c r="B1767" t="s">
        <v>129</v>
      </c>
      <c r="C1767" t="s">
        <v>269</v>
      </c>
      <c r="D1767" t="s">
        <v>1989</v>
      </c>
      <c r="E1767" t="s">
        <v>157</v>
      </c>
      <c r="F1767" t="s">
        <v>158</v>
      </c>
      <c r="G1767" t="s">
        <v>159</v>
      </c>
      <c r="H1767" t="s">
        <v>184</v>
      </c>
      <c r="I1767">
        <v>1</v>
      </c>
      <c r="J1767" t="s">
        <v>163</v>
      </c>
    </row>
    <row r="1768" spans="1:40">
      <c r="A1768" s="26">
        <v>41509.809115370372</v>
      </c>
      <c r="B1768" t="s">
        <v>129</v>
      </c>
      <c r="C1768" t="s">
        <v>269</v>
      </c>
      <c r="D1768" t="s">
        <v>1990</v>
      </c>
      <c r="E1768" t="s">
        <v>157</v>
      </c>
      <c r="F1768" t="s">
        <v>158</v>
      </c>
      <c r="G1768" t="s">
        <v>159</v>
      </c>
      <c r="H1768" t="s">
        <v>186</v>
      </c>
      <c r="I1768">
        <v>30</v>
      </c>
      <c r="J1768" t="s">
        <v>163</v>
      </c>
      <c r="K1768" t="s">
        <v>187</v>
      </c>
      <c r="L1768">
        <v>30</v>
      </c>
      <c r="M1768" t="s">
        <v>163</v>
      </c>
      <c r="N1768" t="s">
        <v>188</v>
      </c>
      <c r="O1768">
        <v>30</v>
      </c>
      <c r="P1768" t="s">
        <v>163</v>
      </c>
      <c r="Q1768" t="s">
        <v>189</v>
      </c>
      <c r="R1768">
        <v>10</v>
      </c>
      <c r="S1768" t="s">
        <v>163</v>
      </c>
      <c r="T1768" t="s">
        <v>190</v>
      </c>
      <c r="U1768">
        <v>20</v>
      </c>
      <c r="V1768" t="s">
        <v>163</v>
      </c>
      <c r="W1768" t="s">
        <v>191</v>
      </c>
      <c r="X1768">
        <v>20</v>
      </c>
      <c r="Y1768" t="s">
        <v>163</v>
      </c>
      <c r="Z1768" t="s">
        <v>192</v>
      </c>
      <c r="AA1768">
        <v>20</v>
      </c>
      <c r="AB1768" t="s">
        <v>163</v>
      </c>
      <c r="AC1768" t="s">
        <v>193</v>
      </c>
      <c r="AD1768">
        <v>20</v>
      </c>
      <c r="AE1768" t="s">
        <v>163</v>
      </c>
      <c r="AF1768" t="s">
        <v>194</v>
      </c>
      <c r="AG1768">
        <v>115200</v>
      </c>
      <c r="AH1768" t="s">
        <v>163</v>
      </c>
      <c r="AI1768" t="s">
        <v>195</v>
      </c>
      <c r="AJ1768">
        <v>12000</v>
      </c>
      <c r="AK1768" t="s">
        <v>163</v>
      </c>
      <c r="AL1768" t="s">
        <v>196</v>
      </c>
      <c r="AM1768">
        <v>30000</v>
      </c>
      <c r="AN1768" t="s">
        <v>163</v>
      </c>
    </row>
    <row r="1769" spans="1:40">
      <c r="A1769" s="26">
        <v>41509.809115381948</v>
      </c>
      <c r="B1769" t="s">
        <v>129</v>
      </c>
      <c r="C1769" t="s">
        <v>152</v>
      </c>
      <c r="D1769" t="s">
        <v>1991</v>
      </c>
      <c r="E1769" t="s">
        <v>157</v>
      </c>
      <c r="F1769" t="s">
        <v>158</v>
      </c>
      <c r="G1769" t="s">
        <v>159</v>
      </c>
      <c r="H1769" t="s">
        <v>198</v>
      </c>
      <c r="I1769">
        <v>60</v>
      </c>
      <c r="J1769" t="s">
        <v>163</v>
      </c>
      <c r="K1769" t="s">
        <v>199</v>
      </c>
      <c r="L1769">
        <v>40</v>
      </c>
      <c r="M1769" t="s">
        <v>163</v>
      </c>
      <c r="N1769" t="s">
        <v>200</v>
      </c>
      <c r="O1769">
        <v>50</v>
      </c>
      <c r="P1769" t="s">
        <v>163</v>
      </c>
      <c r="Q1769" t="s">
        <v>201</v>
      </c>
      <c r="R1769">
        <v>40</v>
      </c>
      <c r="S1769" t="s">
        <v>163</v>
      </c>
      <c r="T1769" t="s">
        <v>202</v>
      </c>
      <c r="U1769">
        <v>60</v>
      </c>
      <c r="V1769" t="s">
        <v>163</v>
      </c>
      <c r="W1769" t="s">
        <v>203</v>
      </c>
      <c r="X1769">
        <v>50</v>
      </c>
      <c r="Y1769" t="s">
        <v>163</v>
      </c>
      <c r="Z1769" t="s">
        <v>204</v>
      </c>
      <c r="AA1769">
        <v>50</v>
      </c>
      <c r="AB1769" t="s">
        <v>163</v>
      </c>
      <c r="AC1769" t="s">
        <v>205</v>
      </c>
      <c r="AD1769">
        <v>35</v>
      </c>
      <c r="AE1769" t="s">
        <v>163</v>
      </c>
      <c r="AF1769" t="s">
        <v>206</v>
      </c>
      <c r="AG1769">
        <v>8</v>
      </c>
      <c r="AH1769" t="s">
        <v>163</v>
      </c>
      <c r="AI1769" t="s">
        <v>207</v>
      </c>
      <c r="AJ1769">
        <v>90</v>
      </c>
      <c r="AK1769" t="s">
        <v>163</v>
      </c>
      <c r="AL1769" t="s">
        <v>208</v>
      </c>
      <c r="AM1769">
        <v>1</v>
      </c>
      <c r="AN1769" t="s">
        <v>163</v>
      </c>
    </row>
    <row r="1770" spans="1:40">
      <c r="A1770" s="26">
        <v>41509.809115381948</v>
      </c>
      <c r="B1770" t="s">
        <v>129</v>
      </c>
      <c r="C1770" t="s">
        <v>152</v>
      </c>
      <c r="D1770" t="s">
        <v>1992</v>
      </c>
      <c r="E1770" t="s">
        <v>157</v>
      </c>
      <c r="F1770" t="s">
        <v>158</v>
      </c>
      <c r="G1770" t="s">
        <v>159</v>
      </c>
      <c r="H1770" t="s">
        <v>210</v>
      </c>
      <c r="I1770">
        <v>33</v>
      </c>
      <c r="J1770" t="s">
        <v>163</v>
      </c>
      <c r="K1770" t="s">
        <v>211</v>
      </c>
      <c r="L1770">
        <v>33</v>
      </c>
      <c r="M1770" t="s">
        <v>163</v>
      </c>
      <c r="N1770" t="s">
        <v>212</v>
      </c>
      <c r="O1770">
        <v>34</v>
      </c>
      <c r="P1770" t="s">
        <v>163</v>
      </c>
      <c r="Q1770" t="s">
        <v>190</v>
      </c>
      <c r="R1770">
        <v>20</v>
      </c>
      <c r="S1770" t="s">
        <v>163</v>
      </c>
      <c r="T1770" t="s">
        <v>191</v>
      </c>
      <c r="U1770">
        <v>20</v>
      </c>
      <c r="V1770" t="s">
        <v>163</v>
      </c>
      <c r="W1770" t="s">
        <v>192</v>
      </c>
      <c r="X1770">
        <v>20</v>
      </c>
      <c r="Y1770" t="s">
        <v>163</v>
      </c>
      <c r="Z1770" t="s">
        <v>213</v>
      </c>
      <c r="AA1770">
        <v>20</v>
      </c>
      <c r="AB1770" t="s">
        <v>163</v>
      </c>
      <c r="AC1770" t="s">
        <v>214</v>
      </c>
      <c r="AD1770">
        <v>20</v>
      </c>
      <c r="AE1770" t="s">
        <v>163</v>
      </c>
      <c r="AF1770" t="s">
        <v>215</v>
      </c>
      <c r="AG1770">
        <v>20</v>
      </c>
      <c r="AH1770" t="s">
        <v>163</v>
      </c>
      <c r="AI1770" t="s">
        <v>194</v>
      </c>
      <c r="AJ1770">
        <v>115200</v>
      </c>
      <c r="AK1770" t="s">
        <v>163</v>
      </c>
      <c r="AL1770" t="s">
        <v>195</v>
      </c>
      <c r="AM1770">
        <v>12000</v>
      </c>
      <c r="AN1770" t="s">
        <v>163</v>
      </c>
    </row>
    <row r="1771" spans="1:40">
      <c r="A1771" s="26">
        <v>41509.809115381948</v>
      </c>
      <c r="B1771" t="s">
        <v>129</v>
      </c>
      <c r="C1771" t="s">
        <v>152</v>
      </c>
      <c r="D1771" t="s">
        <v>1993</v>
      </c>
      <c r="E1771" t="s">
        <v>157</v>
      </c>
      <c r="F1771" t="s">
        <v>158</v>
      </c>
      <c r="G1771" t="s">
        <v>159</v>
      </c>
      <c r="H1771" t="s">
        <v>166</v>
      </c>
      <c r="I1771">
        <v>49</v>
      </c>
      <c r="J1771" t="s">
        <v>163</v>
      </c>
      <c r="K1771" t="s">
        <v>167</v>
      </c>
      <c r="L1771">
        <v>130</v>
      </c>
      <c r="M1771" t="s">
        <v>163</v>
      </c>
      <c r="N1771" t="s">
        <v>168</v>
      </c>
      <c r="O1771">
        <v>180</v>
      </c>
      <c r="P1771" t="s">
        <v>163</v>
      </c>
      <c r="Q1771" t="s">
        <v>169</v>
      </c>
      <c r="R1771">
        <v>140</v>
      </c>
      <c r="S1771" t="s">
        <v>163</v>
      </c>
      <c r="T1771" t="s">
        <v>170</v>
      </c>
      <c r="U1771">
        <v>80</v>
      </c>
      <c r="V1771" t="s">
        <v>163</v>
      </c>
      <c r="W1771" t="s">
        <v>171</v>
      </c>
      <c r="X1771">
        <v>101</v>
      </c>
      <c r="Y1771" t="s">
        <v>163</v>
      </c>
      <c r="Z1771" t="s">
        <v>172</v>
      </c>
      <c r="AA1771">
        <v>190</v>
      </c>
      <c r="AB1771" t="s">
        <v>163</v>
      </c>
      <c r="AC1771" t="s">
        <v>173</v>
      </c>
      <c r="AD1771">
        <v>20</v>
      </c>
      <c r="AE1771" t="s">
        <v>163</v>
      </c>
    </row>
    <row r="1772" spans="1:40">
      <c r="A1772" s="26">
        <v>41509.809115381948</v>
      </c>
      <c r="B1772" t="s">
        <v>129</v>
      </c>
      <c r="C1772" t="s">
        <v>152</v>
      </c>
      <c r="D1772" t="s">
        <v>1994</v>
      </c>
    </row>
    <row r="1773" spans="1:40">
      <c r="A1773" s="26">
        <v>41509.809115381948</v>
      </c>
      <c r="B1773" t="s">
        <v>129</v>
      </c>
      <c r="C1773" t="s">
        <v>152</v>
      </c>
      <c r="D1773" t="s">
        <v>1995</v>
      </c>
      <c r="E1773" t="s">
        <v>157</v>
      </c>
      <c r="F1773" t="s">
        <v>158</v>
      </c>
      <c r="G1773" t="s">
        <v>159</v>
      </c>
      <c r="H1773" t="s">
        <v>176</v>
      </c>
      <c r="I1773">
        <v>50</v>
      </c>
      <c r="J1773" t="s">
        <v>163</v>
      </c>
      <c r="K1773" t="s">
        <v>177</v>
      </c>
      <c r="L1773">
        <v>50</v>
      </c>
      <c r="M1773" t="s">
        <v>163</v>
      </c>
      <c r="N1773" t="s">
        <v>178</v>
      </c>
      <c r="O1773">
        <v>50</v>
      </c>
      <c r="P1773" t="s">
        <v>163</v>
      </c>
    </row>
    <row r="1774" spans="1:40">
      <c r="A1774" s="26">
        <v>41509.809115381948</v>
      </c>
      <c r="B1774" t="s">
        <v>129</v>
      </c>
      <c r="C1774" t="s">
        <v>152</v>
      </c>
      <c r="D1774" t="s">
        <v>1996</v>
      </c>
      <c r="E1774" t="s">
        <v>157</v>
      </c>
      <c r="F1774" t="s">
        <v>158</v>
      </c>
      <c r="G1774" t="s">
        <v>159</v>
      </c>
      <c r="H1774" t="s">
        <v>180</v>
      </c>
      <c r="I1774">
        <v>35</v>
      </c>
      <c r="J1774" t="s">
        <v>163</v>
      </c>
      <c r="K1774" t="s">
        <v>181</v>
      </c>
      <c r="L1774">
        <v>5</v>
      </c>
      <c r="M1774" t="s">
        <v>163</v>
      </c>
      <c r="N1774" t="s">
        <v>182</v>
      </c>
      <c r="O1774">
        <v>60</v>
      </c>
      <c r="P1774" t="s">
        <v>163</v>
      </c>
    </row>
    <row r="1775" spans="1:40">
      <c r="A1775" s="26">
        <v>41509.809115381948</v>
      </c>
      <c r="B1775" t="s">
        <v>129</v>
      </c>
      <c r="C1775" t="s">
        <v>152</v>
      </c>
      <c r="D1775" t="s">
        <v>1997</v>
      </c>
      <c r="E1775" t="s">
        <v>157</v>
      </c>
      <c r="F1775" t="s">
        <v>158</v>
      </c>
      <c r="G1775" t="s">
        <v>159</v>
      </c>
      <c r="H1775" t="s">
        <v>184</v>
      </c>
      <c r="I1775">
        <v>1</v>
      </c>
      <c r="J1775" t="s">
        <v>163</v>
      </c>
    </row>
    <row r="1776" spans="1:40">
      <c r="A1776" s="26">
        <v>41509.809115381948</v>
      </c>
      <c r="B1776" t="s">
        <v>129</v>
      </c>
      <c r="C1776" t="s">
        <v>152</v>
      </c>
      <c r="D1776" t="s">
        <v>1998</v>
      </c>
      <c r="E1776" t="s">
        <v>157</v>
      </c>
      <c r="F1776" t="s">
        <v>158</v>
      </c>
      <c r="G1776" t="s">
        <v>159</v>
      </c>
      <c r="H1776" t="s">
        <v>186</v>
      </c>
      <c r="I1776">
        <v>30</v>
      </c>
      <c r="J1776" t="s">
        <v>163</v>
      </c>
      <c r="K1776" t="s">
        <v>187</v>
      </c>
      <c r="L1776">
        <v>30</v>
      </c>
      <c r="M1776" t="s">
        <v>163</v>
      </c>
      <c r="N1776" t="s">
        <v>188</v>
      </c>
      <c r="O1776">
        <v>30</v>
      </c>
      <c r="P1776" t="s">
        <v>163</v>
      </c>
      <c r="Q1776" t="s">
        <v>189</v>
      </c>
      <c r="R1776">
        <v>10</v>
      </c>
      <c r="S1776" t="s">
        <v>163</v>
      </c>
      <c r="T1776" t="s">
        <v>190</v>
      </c>
      <c r="U1776">
        <v>20</v>
      </c>
      <c r="V1776" t="s">
        <v>163</v>
      </c>
      <c r="W1776" t="s">
        <v>191</v>
      </c>
      <c r="X1776">
        <v>20</v>
      </c>
      <c r="Y1776" t="s">
        <v>163</v>
      </c>
      <c r="Z1776" t="s">
        <v>192</v>
      </c>
      <c r="AA1776">
        <v>20</v>
      </c>
      <c r="AB1776" t="s">
        <v>163</v>
      </c>
      <c r="AC1776" t="s">
        <v>193</v>
      </c>
      <c r="AD1776">
        <v>20</v>
      </c>
      <c r="AE1776" t="s">
        <v>163</v>
      </c>
      <c r="AF1776" t="s">
        <v>194</v>
      </c>
      <c r="AG1776">
        <v>115200</v>
      </c>
      <c r="AH1776" t="s">
        <v>163</v>
      </c>
      <c r="AI1776" t="s">
        <v>195</v>
      </c>
      <c r="AJ1776">
        <v>12000</v>
      </c>
      <c r="AK1776" t="s">
        <v>163</v>
      </c>
      <c r="AL1776" t="s">
        <v>196</v>
      </c>
      <c r="AM1776">
        <v>30000</v>
      </c>
      <c r="AN1776" t="s">
        <v>163</v>
      </c>
    </row>
    <row r="1777" spans="1:40">
      <c r="A1777" s="26">
        <v>41509.809115381948</v>
      </c>
      <c r="B1777" t="s">
        <v>129</v>
      </c>
      <c r="C1777" t="s">
        <v>152</v>
      </c>
      <c r="D1777" t="s">
        <v>1999</v>
      </c>
      <c r="E1777" t="s">
        <v>157</v>
      </c>
      <c r="F1777" t="s">
        <v>158</v>
      </c>
      <c r="G1777" t="s">
        <v>159</v>
      </c>
      <c r="H1777" t="s">
        <v>198</v>
      </c>
      <c r="I1777">
        <v>60</v>
      </c>
      <c r="J1777" t="s">
        <v>163</v>
      </c>
      <c r="K1777" t="s">
        <v>199</v>
      </c>
      <c r="L1777">
        <v>40</v>
      </c>
      <c r="M1777" t="s">
        <v>163</v>
      </c>
      <c r="N1777" t="s">
        <v>200</v>
      </c>
      <c r="O1777">
        <v>50</v>
      </c>
      <c r="P1777" t="s">
        <v>163</v>
      </c>
      <c r="Q1777" t="s">
        <v>201</v>
      </c>
      <c r="R1777">
        <v>40</v>
      </c>
      <c r="S1777" t="s">
        <v>163</v>
      </c>
      <c r="T1777" t="s">
        <v>202</v>
      </c>
      <c r="U1777">
        <v>60</v>
      </c>
      <c r="V1777" t="s">
        <v>163</v>
      </c>
      <c r="W1777" t="s">
        <v>203</v>
      </c>
      <c r="X1777">
        <v>50</v>
      </c>
      <c r="Y1777" t="s">
        <v>163</v>
      </c>
      <c r="Z1777" t="s">
        <v>204</v>
      </c>
      <c r="AA1777">
        <v>50</v>
      </c>
      <c r="AB1777" t="s">
        <v>163</v>
      </c>
      <c r="AC1777" t="s">
        <v>205</v>
      </c>
      <c r="AD1777">
        <v>35</v>
      </c>
      <c r="AE1777" t="s">
        <v>163</v>
      </c>
      <c r="AF1777" t="s">
        <v>206</v>
      </c>
      <c r="AG1777">
        <v>8</v>
      </c>
      <c r="AH1777" t="s">
        <v>163</v>
      </c>
      <c r="AI1777" t="s">
        <v>207</v>
      </c>
      <c r="AJ1777">
        <v>90</v>
      </c>
      <c r="AK1777" t="s">
        <v>163</v>
      </c>
      <c r="AL1777" t="s">
        <v>208</v>
      </c>
      <c r="AM1777">
        <v>1</v>
      </c>
      <c r="AN1777" t="s">
        <v>163</v>
      </c>
    </row>
    <row r="1778" spans="1:40">
      <c r="A1778" s="26">
        <v>41509.809115381948</v>
      </c>
      <c r="B1778" t="s">
        <v>129</v>
      </c>
      <c r="C1778" t="s">
        <v>152</v>
      </c>
      <c r="D1778" t="s">
        <v>2000</v>
      </c>
      <c r="E1778" t="s">
        <v>157</v>
      </c>
      <c r="F1778" t="s">
        <v>158</v>
      </c>
      <c r="G1778" t="s">
        <v>159</v>
      </c>
      <c r="H1778" t="s">
        <v>210</v>
      </c>
      <c r="I1778">
        <v>33</v>
      </c>
      <c r="J1778" t="s">
        <v>163</v>
      </c>
      <c r="K1778" t="s">
        <v>211</v>
      </c>
      <c r="L1778">
        <v>33</v>
      </c>
      <c r="M1778" t="s">
        <v>163</v>
      </c>
      <c r="N1778" t="s">
        <v>212</v>
      </c>
      <c r="O1778">
        <v>34</v>
      </c>
      <c r="P1778" t="s">
        <v>163</v>
      </c>
      <c r="Q1778" t="s">
        <v>190</v>
      </c>
      <c r="R1778">
        <v>20</v>
      </c>
      <c r="S1778" t="s">
        <v>163</v>
      </c>
      <c r="T1778" t="s">
        <v>191</v>
      </c>
      <c r="U1778">
        <v>20</v>
      </c>
      <c r="V1778" t="s">
        <v>163</v>
      </c>
      <c r="W1778" t="s">
        <v>192</v>
      </c>
      <c r="X1778">
        <v>20</v>
      </c>
      <c r="Y1778" t="s">
        <v>163</v>
      </c>
      <c r="Z1778" t="s">
        <v>213</v>
      </c>
      <c r="AA1778">
        <v>20</v>
      </c>
      <c r="AB1778" t="s">
        <v>163</v>
      </c>
      <c r="AC1778" t="s">
        <v>214</v>
      </c>
      <c r="AD1778">
        <v>20</v>
      </c>
      <c r="AE1778" t="s">
        <v>163</v>
      </c>
      <c r="AF1778" t="s">
        <v>215</v>
      </c>
      <c r="AG1778">
        <v>20</v>
      </c>
      <c r="AH1778" t="s">
        <v>163</v>
      </c>
      <c r="AI1778" t="s">
        <v>194</v>
      </c>
      <c r="AJ1778">
        <v>115200</v>
      </c>
      <c r="AK1778" t="s">
        <v>163</v>
      </c>
      <c r="AL1778" t="s">
        <v>195</v>
      </c>
      <c r="AM1778">
        <v>12000</v>
      </c>
      <c r="AN1778" t="s">
        <v>163</v>
      </c>
    </row>
    <row r="1779" spans="1:40">
      <c r="A1779" s="26">
        <v>41509.809115381948</v>
      </c>
      <c r="B1779" t="s">
        <v>129</v>
      </c>
      <c r="C1779" t="s">
        <v>267</v>
      </c>
      <c r="D1779" t="s">
        <v>2001</v>
      </c>
      <c r="E1779" t="s">
        <v>157</v>
      </c>
      <c r="F1779" t="s">
        <v>158</v>
      </c>
      <c r="G1779" t="s">
        <v>159</v>
      </c>
      <c r="H1779" t="s">
        <v>180</v>
      </c>
      <c r="I1779">
        <v>35</v>
      </c>
      <c r="J1779" t="s">
        <v>163</v>
      </c>
      <c r="K1779" t="s">
        <v>181</v>
      </c>
      <c r="L1779">
        <v>5</v>
      </c>
      <c r="M1779" t="s">
        <v>163</v>
      </c>
      <c r="N1779" t="s">
        <v>182</v>
      </c>
      <c r="O1779">
        <v>60</v>
      </c>
      <c r="P1779" t="s">
        <v>163</v>
      </c>
    </row>
    <row r="1780" spans="1:40">
      <c r="A1780" s="26">
        <v>41509.809115381948</v>
      </c>
      <c r="B1780" t="s">
        <v>129</v>
      </c>
      <c r="C1780" t="s">
        <v>267</v>
      </c>
      <c r="D1780" t="s">
        <v>2002</v>
      </c>
      <c r="E1780" t="s">
        <v>157</v>
      </c>
      <c r="F1780" t="s">
        <v>158</v>
      </c>
      <c r="G1780" t="s">
        <v>159</v>
      </c>
      <c r="H1780" t="s">
        <v>184</v>
      </c>
      <c r="I1780">
        <v>1</v>
      </c>
      <c r="J1780" t="s">
        <v>163</v>
      </c>
    </row>
    <row r="1781" spans="1:40">
      <c r="A1781" s="26">
        <v>41509.809115381948</v>
      </c>
      <c r="B1781" t="s">
        <v>129</v>
      </c>
      <c r="C1781" t="s">
        <v>267</v>
      </c>
      <c r="D1781" t="s">
        <v>2003</v>
      </c>
      <c r="E1781" t="s">
        <v>157</v>
      </c>
      <c r="F1781" t="s">
        <v>158</v>
      </c>
      <c r="G1781" t="s">
        <v>159</v>
      </c>
      <c r="H1781" t="s">
        <v>186</v>
      </c>
      <c r="I1781">
        <v>30</v>
      </c>
      <c r="J1781" t="s">
        <v>163</v>
      </c>
      <c r="K1781" t="s">
        <v>187</v>
      </c>
      <c r="L1781">
        <v>30</v>
      </c>
      <c r="M1781" t="s">
        <v>163</v>
      </c>
      <c r="N1781" t="s">
        <v>188</v>
      </c>
      <c r="O1781">
        <v>30</v>
      </c>
      <c r="P1781" t="s">
        <v>163</v>
      </c>
      <c r="Q1781" t="s">
        <v>189</v>
      </c>
      <c r="R1781">
        <v>10</v>
      </c>
      <c r="S1781" t="s">
        <v>163</v>
      </c>
      <c r="T1781" t="s">
        <v>190</v>
      </c>
      <c r="U1781">
        <v>20</v>
      </c>
      <c r="V1781" t="s">
        <v>163</v>
      </c>
      <c r="W1781" t="s">
        <v>191</v>
      </c>
      <c r="X1781">
        <v>20</v>
      </c>
      <c r="Y1781" t="s">
        <v>163</v>
      </c>
      <c r="Z1781" t="s">
        <v>192</v>
      </c>
      <c r="AA1781">
        <v>20</v>
      </c>
      <c r="AB1781" t="s">
        <v>163</v>
      </c>
      <c r="AC1781" t="s">
        <v>193</v>
      </c>
      <c r="AD1781">
        <v>20</v>
      </c>
      <c r="AE1781" t="s">
        <v>163</v>
      </c>
      <c r="AF1781" t="s">
        <v>194</v>
      </c>
      <c r="AG1781">
        <v>115200</v>
      </c>
      <c r="AH1781" t="s">
        <v>163</v>
      </c>
      <c r="AI1781" t="s">
        <v>195</v>
      </c>
      <c r="AJ1781">
        <v>12000</v>
      </c>
      <c r="AK1781" t="s">
        <v>163</v>
      </c>
      <c r="AL1781" t="s">
        <v>196</v>
      </c>
      <c r="AM1781">
        <v>30000</v>
      </c>
      <c r="AN1781" t="s">
        <v>163</v>
      </c>
    </row>
    <row r="1782" spans="1:40">
      <c r="A1782" s="26">
        <v>41509.809115381948</v>
      </c>
      <c r="B1782" t="s">
        <v>129</v>
      </c>
      <c r="C1782" t="s">
        <v>267</v>
      </c>
      <c r="D1782" t="s">
        <v>2004</v>
      </c>
      <c r="E1782" t="s">
        <v>157</v>
      </c>
      <c r="F1782" t="s">
        <v>158</v>
      </c>
      <c r="G1782" t="s">
        <v>159</v>
      </c>
      <c r="H1782" t="s">
        <v>198</v>
      </c>
      <c r="I1782">
        <v>60</v>
      </c>
      <c r="J1782" t="s">
        <v>163</v>
      </c>
      <c r="K1782" t="s">
        <v>199</v>
      </c>
      <c r="L1782">
        <v>40</v>
      </c>
      <c r="M1782" t="s">
        <v>163</v>
      </c>
      <c r="N1782" t="s">
        <v>200</v>
      </c>
      <c r="O1782">
        <v>50</v>
      </c>
      <c r="P1782" t="s">
        <v>163</v>
      </c>
      <c r="Q1782" t="s">
        <v>201</v>
      </c>
      <c r="R1782">
        <v>40</v>
      </c>
      <c r="S1782" t="s">
        <v>163</v>
      </c>
      <c r="T1782" t="s">
        <v>202</v>
      </c>
      <c r="U1782">
        <v>60</v>
      </c>
      <c r="V1782" t="s">
        <v>163</v>
      </c>
      <c r="W1782" t="s">
        <v>203</v>
      </c>
      <c r="X1782">
        <v>50</v>
      </c>
      <c r="Y1782" t="s">
        <v>163</v>
      </c>
      <c r="Z1782" t="s">
        <v>204</v>
      </c>
      <c r="AA1782">
        <v>50</v>
      </c>
      <c r="AB1782" t="s">
        <v>163</v>
      </c>
      <c r="AC1782" t="s">
        <v>205</v>
      </c>
      <c r="AD1782">
        <v>35</v>
      </c>
      <c r="AE1782" t="s">
        <v>163</v>
      </c>
      <c r="AF1782" t="s">
        <v>206</v>
      </c>
      <c r="AG1782">
        <v>8</v>
      </c>
      <c r="AH1782" t="s">
        <v>163</v>
      </c>
      <c r="AI1782" t="s">
        <v>207</v>
      </c>
      <c r="AJ1782">
        <v>90</v>
      </c>
      <c r="AK1782" t="s">
        <v>163</v>
      </c>
      <c r="AL1782" t="s">
        <v>208</v>
      </c>
      <c r="AM1782">
        <v>1</v>
      </c>
      <c r="AN1782" t="s">
        <v>163</v>
      </c>
    </row>
    <row r="1783" spans="1:40">
      <c r="A1783" s="26">
        <v>41509.809115381948</v>
      </c>
      <c r="B1783" t="s">
        <v>129</v>
      </c>
      <c r="C1783" t="s">
        <v>267</v>
      </c>
      <c r="D1783" t="s">
        <v>2005</v>
      </c>
      <c r="E1783" t="s">
        <v>157</v>
      </c>
      <c r="F1783" t="s">
        <v>158</v>
      </c>
      <c r="G1783" t="s">
        <v>159</v>
      </c>
      <c r="H1783" t="s">
        <v>210</v>
      </c>
      <c r="I1783">
        <v>33</v>
      </c>
      <c r="J1783" t="s">
        <v>163</v>
      </c>
      <c r="K1783" t="s">
        <v>211</v>
      </c>
      <c r="L1783">
        <v>33</v>
      </c>
      <c r="M1783" t="s">
        <v>163</v>
      </c>
      <c r="N1783" t="s">
        <v>212</v>
      </c>
      <c r="O1783">
        <v>34</v>
      </c>
      <c r="P1783" t="s">
        <v>163</v>
      </c>
      <c r="Q1783" t="s">
        <v>190</v>
      </c>
      <c r="R1783">
        <v>20</v>
      </c>
      <c r="S1783" t="s">
        <v>163</v>
      </c>
      <c r="T1783" t="s">
        <v>191</v>
      </c>
      <c r="U1783">
        <v>20</v>
      </c>
      <c r="V1783" t="s">
        <v>163</v>
      </c>
      <c r="W1783" t="s">
        <v>192</v>
      </c>
      <c r="X1783">
        <v>20</v>
      </c>
      <c r="Y1783" t="s">
        <v>163</v>
      </c>
      <c r="Z1783" t="s">
        <v>213</v>
      </c>
      <c r="AA1783">
        <v>20</v>
      </c>
      <c r="AB1783" t="s">
        <v>163</v>
      </c>
      <c r="AC1783" t="s">
        <v>214</v>
      </c>
      <c r="AD1783">
        <v>20</v>
      </c>
      <c r="AE1783" t="s">
        <v>163</v>
      </c>
      <c r="AF1783" t="s">
        <v>215</v>
      </c>
      <c r="AG1783">
        <v>20</v>
      </c>
      <c r="AH1783" t="s">
        <v>163</v>
      </c>
      <c r="AI1783" t="s">
        <v>194</v>
      </c>
      <c r="AJ1783">
        <v>115200</v>
      </c>
      <c r="AK1783" t="s">
        <v>163</v>
      </c>
      <c r="AL1783" t="s">
        <v>195</v>
      </c>
      <c r="AM1783">
        <v>12000</v>
      </c>
      <c r="AN1783" t="s">
        <v>163</v>
      </c>
    </row>
    <row r="1784" spans="1:40">
      <c r="A1784" s="26">
        <v>41509.809115381948</v>
      </c>
      <c r="B1784" t="s">
        <v>129</v>
      </c>
      <c r="C1784" t="s">
        <v>267</v>
      </c>
      <c r="D1784" t="s">
        <v>2006</v>
      </c>
      <c r="E1784" t="s">
        <v>157</v>
      </c>
      <c r="F1784" t="s">
        <v>158</v>
      </c>
      <c r="G1784" t="s">
        <v>159</v>
      </c>
      <c r="H1784" t="s">
        <v>166</v>
      </c>
      <c r="I1784">
        <v>49</v>
      </c>
      <c r="J1784" t="s">
        <v>163</v>
      </c>
      <c r="K1784" t="s">
        <v>167</v>
      </c>
      <c r="L1784">
        <v>130</v>
      </c>
      <c r="M1784" t="s">
        <v>163</v>
      </c>
      <c r="N1784" t="s">
        <v>168</v>
      </c>
      <c r="O1784">
        <v>180</v>
      </c>
      <c r="P1784" t="s">
        <v>163</v>
      </c>
      <c r="Q1784" t="s">
        <v>169</v>
      </c>
      <c r="R1784">
        <v>140</v>
      </c>
      <c r="S1784" t="s">
        <v>163</v>
      </c>
      <c r="T1784" t="s">
        <v>170</v>
      </c>
      <c r="U1784">
        <v>80</v>
      </c>
      <c r="V1784" t="s">
        <v>163</v>
      </c>
      <c r="W1784" t="s">
        <v>171</v>
      </c>
      <c r="X1784">
        <v>101</v>
      </c>
      <c r="Y1784" t="s">
        <v>163</v>
      </c>
      <c r="Z1784" t="s">
        <v>172</v>
      </c>
      <c r="AA1784">
        <v>190</v>
      </c>
      <c r="AB1784" t="s">
        <v>163</v>
      </c>
      <c r="AC1784" t="s">
        <v>173</v>
      </c>
      <c r="AD1784">
        <v>20</v>
      </c>
      <c r="AE1784" t="s">
        <v>163</v>
      </c>
    </row>
    <row r="1785" spans="1:40">
      <c r="A1785" s="26">
        <v>41509.809115381948</v>
      </c>
      <c r="B1785" t="s">
        <v>129</v>
      </c>
      <c r="C1785" t="s">
        <v>267</v>
      </c>
      <c r="D1785" t="s">
        <v>2007</v>
      </c>
    </row>
    <row r="1786" spans="1:40">
      <c r="A1786" s="26">
        <v>41509.809115381948</v>
      </c>
      <c r="B1786" t="s">
        <v>129</v>
      </c>
      <c r="C1786" t="s">
        <v>267</v>
      </c>
      <c r="D1786" t="s">
        <v>2008</v>
      </c>
      <c r="E1786" t="s">
        <v>157</v>
      </c>
      <c r="F1786" t="s">
        <v>158</v>
      </c>
      <c r="G1786" t="s">
        <v>159</v>
      </c>
      <c r="H1786" t="s">
        <v>176</v>
      </c>
      <c r="I1786">
        <v>50</v>
      </c>
      <c r="J1786" t="s">
        <v>163</v>
      </c>
      <c r="K1786" t="s">
        <v>177</v>
      </c>
      <c r="L1786">
        <v>50</v>
      </c>
      <c r="M1786" t="s">
        <v>163</v>
      </c>
      <c r="N1786" t="s">
        <v>178</v>
      </c>
      <c r="O1786">
        <v>50</v>
      </c>
      <c r="P1786" t="s">
        <v>163</v>
      </c>
    </row>
    <row r="1787" spans="1:40">
      <c r="A1787" s="26">
        <v>41509.809115381948</v>
      </c>
      <c r="B1787" t="s">
        <v>129</v>
      </c>
      <c r="C1787" t="s">
        <v>267</v>
      </c>
      <c r="D1787" t="s">
        <v>2009</v>
      </c>
      <c r="E1787" t="s">
        <v>157</v>
      </c>
      <c r="F1787" t="s">
        <v>158</v>
      </c>
      <c r="G1787" t="s">
        <v>159</v>
      </c>
      <c r="H1787" t="s">
        <v>180</v>
      </c>
      <c r="I1787">
        <v>35</v>
      </c>
      <c r="J1787" t="s">
        <v>163</v>
      </c>
      <c r="K1787" t="s">
        <v>181</v>
      </c>
      <c r="L1787">
        <v>5</v>
      </c>
      <c r="M1787" t="s">
        <v>163</v>
      </c>
      <c r="N1787" t="s">
        <v>182</v>
      </c>
      <c r="O1787">
        <v>60</v>
      </c>
      <c r="P1787" t="s">
        <v>163</v>
      </c>
    </row>
    <row r="1788" spans="1:40">
      <c r="A1788" s="26">
        <v>41509.809115381948</v>
      </c>
      <c r="B1788" t="s">
        <v>129</v>
      </c>
      <c r="C1788" t="s">
        <v>267</v>
      </c>
      <c r="D1788" t="s">
        <v>2010</v>
      </c>
      <c r="E1788" t="s">
        <v>157</v>
      </c>
      <c r="F1788" t="s">
        <v>158</v>
      </c>
      <c r="G1788" t="s">
        <v>159</v>
      </c>
      <c r="H1788" t="s">
        <v>184</v>
      </c>
      <c r="I1788">
        <v>1</v>
      </c>
      <c r="J1788" t="s">
        <v>163</v>
      </c>
    </row>
    <row r="1789" spans="1:40">
      <c r="A1789" s="26">
        <v>41509.809115381948</v>
      </c>
      <c r="B1789" t="s">
        <v>129</v>
      </c>
      <c r="C1789" t="s">
        <v>267</v>
      </c>
      <c r="D1789" t="s">
        <v>2011</v>
      </c>
      <c r="E1789" t="s">
        <v>157</v>
      </c>
      <c r="F1789" t="s">
        <v>158</v>
      </c>
      <c r="G1789" t="s">
        <v>159</v>
      </c>
      <c r="H1789" t="s">
        <v>186</v>
      </c>
      <c r="I1789">
        <v>30</v>
      </c>
      <c r="J1789" t="s">
        <v>163</v>
      </c>
      <c r="K1789" t="s">
        <v>187</v>
      </c>
      <c r="L1789">
        <v>30</v>
      </c>
      <c r="M1789" t="s">
        <v>163</v>
      </c>
      <c r="N1789" t="s">
        <v>188</v>
      </c>
      <c r="O1789">
        <v>30</v>
      </c>
      <c r="P1789" t="s">
        <v>163</v>
      </c>
      <c r="Q1789" t="s">
        <v>189</v>
      </c>
      <c r="R1789">
        <v>10</v>
      </c>
      <c r="S1789" t="s">
        <v>163</v>
      </c>
      <c r="T1789" t="s">
        <v>190</v>
      </c>
      <c r="U1789">
        <v>20</v>
      </c>
      <c r="V1789" t="s">
        <v>163</v>
      </c>
      <c r="W1789" t="s">
        <v>191</v>
      </c>
      <c r="X1789">
        <v>20</v>
      </c>
      <c r="Y1789" t="s">
        <v>163</v>
      </c>
      <c r="Z1789" t="s">
        <v>192</v>
      </c>
      <c r="AA1789">
        <v>20</v>
      </c>
      <c r="AB1789" t="s">
        <v>163</v>
      </c>
      <c r="AC1789" t="s">
        <v>193</v>
      </c>
      <c r="AD1789">
        <v>20</v>
      </c>
      <c r="AE1789" t="s">
        <v>163</v>
      </c>
      <c r="AF1789" t="s">
        <v>194</v>
      </c>
      <c r="AG1789">
        <v>115200</v>
      </c>
      <c r="AH1789" t="s">
        <v>163</v>
      </c>
      <c r="AI1789" t="s">
        <v>195</v>
      </c>
      <c r="AJ1789">
        <v>12000</v>
      </c>
      <c r="AK1789" t="s">
        <v>163</v>
      </c>
      <c r="AL1789" t="s">
        <v>196</v>
      </c>
      <c r="AM1789">
        <v>30000</v>
      </c>
      <c r="AN1789" t="s">
        <v>163</v>
      </c>
    </row>
    <row r="1790" spans="1:40">
      <c r="A1790" s="26">
        <v>41509.809115381948</v>
      </c>
      <c r="B1790" t="s">
        <v>129</v>
      </c>
      <c r="C1790" t="s">
        <v>267</v>
      </c>
      <c r="D1790" t="s">
        <v>2012</v>
      </c>
      <c r="E1790" t="s">
        <v>157</v>
      </c>
      <c r="F1790" t="s">
        <v>158</v>
      </c>
      <c r="G1790" t="s">
        <v>159</v>
      </c>
      <c r="H1790" t="s">
        <v>198</v>
      </c>
      <c r="I1790">
        <v>60</v>
      </c>
      <c r="J1790" t="s">
        <v>163</v>
      </c>
      <c r="K1790" t="s">
        <v>199</v>
      </c>
      <c r="L1790">
        <v>40</v>
      </c>
      <c r="M1790" t="s">
        <v>163</v>
      </c>
      <c r="N1790" t="s">
        <v>200</v>
      </c>
      <c r="O1790">
        <v>50</v>
      </c>
      <c r="P1790" t="s">
        <v>163</v>
      </c>
      <c r="Q1790" t="s">
        <v>201</v>
      </c>
      <c r="R1790">
        <v>40</v>
      </c>
      <c r="S1790" t="s">
        <v>163</v>
      </c>
      <c r="T1790" t="s">
        <v>202</v>
      </c>
      <c r="U1790">
        <v>60</v>
      </c>
      <c r="V1790" t="s">
        <v>163</v>
      </c>
      <c r="W1790" t="s">
        <v>203</v>
      </c>
      <c r="X1790">
        <v>50</v>
      </c>
      <c r="Y1790" t="s">
        <v>163</v>
      </c>
      <c r="Z1790" t="s">
        <v>204</v>
      </c>
      <c r="AA1790">
        <v>50</v>
      </c>
      <c r="AB1790" t="s">
        <v>163</v>
      </c>
      <c r="AC1790" t="s">
        <v>205</v>
      </c>
      <c r="AD1790">
        <v>35</v>
      </c>
      <c r="AE1790" t="s">
        <v>163</v>
      </c>
      <c r="AF1790" t="s">
        <v>206</v>
      </c>
      <c r="AG1790">
        <v>8</v>
      </c>
      <c r="AH1790" t="s">
        <v>163</v>
      </c>
      <c r="AI1790" t="s">
        <v>207</v>
      </c>
      <c r="AJ1790">
        <v>90</v>
      </c>
      <c r="AK1790" t="s">
        <v>163</v>
      </c>
      <c r="AL1790" t="s">
        <v>208</v>
      </c>
      <c r="AM1790">
        <v>1</v>
      </c>
      <c r="AN1790" t="s">
        <v>163</v>
      </c>
    </row>
    <row r="1791" spans="1:40">
      <c r="A1791" s="26">
        <v>41509.809115381948</v>
      </c>
      <c r="B1791" t="s">
        <v>129</v>
      </c>
      <c r="C1791" t="s">
        <v>267</v>
      </c>
      <c r="D1791" t="s">
        <v>2013</v>
      </c>
      <c r="E1791" t="s">
        <v>157</v>
      </c>
      <c r="F1791" t="s">
        <v>158</v>
      </c>
      <c r="G1791" t="s">
        <v>159</v>
      </c>
      <c r="H1791" t="s">
        <v>210</v>
      </c>
      <c r="I1791">
        <v>33</v>
      </c>
      <c r="J1791" t="s">
        <v>163</v>
      </c>
      <c r="K1791" t="s">
        <v>211</v>
      </c>
      <c r="L1791">
        <v>33</v>
      </c>
      <c r="M1791" t="s">
        <v>163</v>
      </c>
      <c r="N1791" t="s">
        <v>212</v>
      </c>
      <c r="O1791">
        <v>34</v>
      </c>
      <c r="P1791" t="s">
        <v>163</v>
      </c>
      <c r="Q1791" t="s">
        <v>190</v>
      </c>
      <c r="R1791">
        <v>20</v>
      </c>
      <c r="S1791" t="s">
        <v>163</v>
      </c>
      <c r="T1791" t="s">
        <v>191</v>
      </c>
      <c r="U1791">
        <v>20</v>
      </c>
      <c r="V1791" t="s">
        <v>163</v>
      </c>
      <c r="W1791" t="s">
        <v>192</v>
      </c>
      <c r="X1791">
        <v>20</v>
      </c>
      <c r="Y1791" t="s">
        <v>163</v>
      </c>
      <c r="Z1791" t="s">
        <v>213</v>
      </c>
      <c r="AA1791">
        <v>20</v>
      </c>
      <c r="AB1791" t="s">
        <v>163</v>
      </c>
      <c r="AC1791" t="s">
        <v>214</v>
      </c>
      <c r="AD1791">
        <v>20</v>
      </c>
      <c r="AE1791" t="s">
        <v>163</v>
      </c>
      <c r="AF1791" t="s">
        <v>215</v>
      </c>
      <c r="AG1791">
        <v>20</v>
      </c>
      <c r="AH1791" t="s">
        <v>163</v>
      </c>
      <c r="AI1791" t="s">
        <v>194</v>
      </c>
      <c r="AJ1791">
        <v>115200</v>
      </c>
      <c r="AK1791" t="s">
        <v>163</v>
      </c>
      <c r="AL1791" t="s">
        <v>195</v>
      </c>
      <c r="AM1791">
        <v>12000</v>
      </c>
      <c r="AN1791" t="s">
        <v>163</v>
      </c>
    </row>
    <row r="1792" spans="1:40">
      <c r="A1792" s="26">
        <v>41509.809115381948</v>
      </c>
      <c r="B1792" t="s">
        <v>129</v>
      </c>
      <c r="C1792" t="s">
        <v>267</v>
      </c>
      <c r="D1792" t="s">
        <v>2014</v>
      </c>
      <c r="E1792" t="s">
        <v>157</v>
      </c>
      <c r="F1792" t="s">
        <v>158</v>
      </c>
      <c r="G1792" t="s">
        <v>159</v>
      </c>
      <c r="H1792" t="s">
        <v>166</v>
      </c>
      <c r="I1792">
        <v>49</v>
      </c>
      <c r="J1792" t="s">
        <v>163</v>
      </c>
      <c r="K1792" t="s">
        <v>167</v>
      </c>
      <c r="L1792">
        <v>130</v>
      </c>
      <c r="M1792" t="s">
        <v>163</v>
      </c>
      <c r="N1792" t="s">
        <v>168</v>
      </c>
      <c r="O1792">
        <v>180</v>
      </c>
      <c r="P1792" t="s">
        <v>163</v>
      </c>
      <c r="Q1792" t="s">
        <v>169</v>
      </c>
      <c r="R1792">
        <v>140</v>
      </c>
      <c r="S1792" t="s">
        <v>163</v>
      </c>
      <c r="T1792" t="s">
        <v>170</v>
      </c>
      <c r="U1792">
        <v>80</v>
      </c>
      <c r="V1792" t="s">
        <v>163</v>
      </c>
      <c r="W1792" t="s">
        <v>171</v>
      </c>
      <c r="X1792">
        <v>101</v>
      </c>
      <c r="Y1792" t="s">
        <v>163</v>
      </c>
      <c r="Z1792" t="s">
        <v>172</v>
      </c>
      <c r="AA1792">
        <v>190</v>
      </c>
      <c r="AB1792" t="s">
        <v>163</v>
      </c>
      <c r="AC1792" t="s">
        <v>173</v>
      </c>
      <c r="AD1792">
        <v>20</v>
      </c>
      <c r="AE1792" t="s">
        <v>163</v>
      </c>
    </row>
    <row r="1793" spans="1:40">
      <c r="A1793" s="26">
        <v>41509.809115381948</v>
      </c>
      <c r="B1793" t="s">
        <v>129</v>
      </c>
      <c r="C1793" t="s">
        <v>267</v>
      </c>
      <c r="D1793" t="s">
        <v>2015</v>
      </c>
    </row>
    <row r="1794" spans="1:40">
      <c r="A1794" s="26">
        <v>41509.809115381948</v>
      </c>
      <c r="B1794" t="s">
        <v>129</v>
      </c>
      <c r="C1794" t="s">
        <v>267</v>
      </c>
      <c r="D1794" t="s">
        <v>2016</v>
      </c>
      <c r="E1794" t="s">
        <v>157</v>
      </c>
      <c r="F1794" t="s">
        <v>158</v>
      </c>
      <c r="G1794" t="s">
        <v>159</v>
      </c>
      <c r="H1794" t="s">
        <v>176</v>
      </c>
      <c r="I1794">
        <v>50</v>
      </c>
      <c r="J1794" t="s">
        <v>163</v>
      </c>
      <c r="K1794" t="s">
        <v>177</v>
      </c>
      <c r="L1794">
        <v>50</v>
      </c>
      <c r="M1794" t="s">
        <v>163</v>
      </c>
      <c r="N1794" t="s">
        <v>178</v>
      </c>
      <c r="O1794">
        <v>50</v>
      </c>
      <c r="P1794" t="s">
        <v>163</v>
      </c>
    </row>
    <row r="1795" spans="1:40">
      <c r="A1795" s="26">
        <v>41509.809115381948</v>
      </c>
      <c r="B1795" t="s">
        <v>129</v>
      </c>
      <c r="C1795" t="s">
        <v>267</v>
      </c>
      <c r="D1795" t="s">
        <v>2017</v>
      </c>
      <c r="E1795" t="s">
        <v>157</v>
      </c>
      <c r="F1795" t="s">
        <v>158</v>
      </c>
      <c r="G1795" t="s">
        <v>159</v>
      </c>
      <c r="H1795" t="s">
        <v>180</v>
      </c>
      <c r="I1795">
        <v>35</v>
      </c>
      <c r="J1795" t="s">
        <v>163</v>
      </c>
      <c r="K1795" t="s">
        <v>181</v>
      </c>
      <c r="L1795">
        <v>5</v>
      </c>
      <c r="M1795" t="s">
        <v>163</v>
      </c>
      <c r="N1795" t="s">
        <v>182</v>
      </c>
      <c r="O1795">
        <v>60</v>
      </c>
      <c r="P1795" t="s">
        <v>163</v>
      </c>
    </row>
    <row r="1796" spans="1:40">
      <c r="A1796" s="26">
        <v>41509.809115381948</v>
      </c>
      <c r="B1796" t="s">
        <v>129</v>
      </c>
      <c r="C1796" t="s">
        <v>267</v>
      </c>
      <c r="D1796" t="s">
        <v>2018</v>
      </c>
      <c r="E1796" t="s">
        <v>157</v>
      </c>
      <c r="F1796" t="s">
        <v>158</v>
      </c>
      <c r="G1796" t="s">
        <v>159</v>
      </c>
      <c r="H1796" t="s">
        <v>184</v>
      </c>
      <c r="I1796">
        <v>1</v>
      </c>
      <c r="J1796" t="s">
        <v>163</v>
      </c>
    </row>
    <row r="1797" spans="1:40">
      <c r="A1797" s="26">
        <v>41509.809115381948</v>
      </c>
      <c r="B1797" t="s">
        <v>129</v>
      </c>
      <c r="C1797" t="s">
        <v>267</v>
      </c>
      <c r="D1797" t="s">
        <v>2019</v>
      </c>
      <c r="E1797" t="s">
        <v>157</v>
      </c>
      <c r="F1797" t="s">
        <v>158</v>
      </c>
      <c r="G1797" t="s">
        <v>159</v>
      </c>
      <c r="H1797" t="s">
        <v>186</v>
      </c>
      <c r="I1797">
        <v>30</v>
      </c>
      <c r="J1797" t="s">
        <v>163</v>
      </c>
      <c r="K1797" t="s">
        <v>187</v>
      </c>
      <c r="L1797">
        <v>30</v>
      </c>
      <c r="M1797" t="s">
        <v>163</v>
      </c>
      <c r="N1797" t="s">
        <v>188</v>
      </c>
      <c r="O1797">
        <v>30</v>
      </c>
      <c r="P1797" t="s">
        <v>163</v>
      </c>
      <c r="Q1797" t="s">
        <v>189</v>
      </c>
      <c r="R1797">
        <v>10</v>
      </c>
      <c r="S1797" t="s">
        <v>163</v>
      </c>
      <c r="T1797" t="s">
        <v>190</v>
      </c>
      <c r="U1797">
        <v>20</v>
      </c>
      <c r="V1797" t="s">
        <v>163</v>
      </c>
      <c r="W1797" t="s">
        <v>191</v>
      </c>
      <c r="X1797">
        <v>20</v>
      </c>
      <c r="Y1797" t="s">
        <v>163</v>
      </c>
      <c r="Z1797" t="s">
        <v>192</v>
      </c>
      <c r="AA1797">
        <v>20</v>
      </c>
      <c r="AB1797" t="s">
        <v>163</v>
      </c>
      <c r="AC1797" t="s">
        <v>193</v>
      </c>
      <c r="AD1797">
        <v>20</v>
      </c>
      <c r="AE1797" t="s">
        <v>163</v>
      </c>
      <c r="AF1797" t="s">
        <v>194</v>
      </c>
      <c r="AG1797">
        <v>115200</v>
      </c>
      <c r="AH1797" t="s">
        <v>163</v>
      </c>
      <c r="AI1797" t="s">
        <v>195</v>
      </c>
      <c r="AJ1797">
        <v>12000</v>
      </c>
      <c r="AK1797" t="s">
        <v>163</v>
      </c>
      <c r="AL1797" t="s">
        <v>196</v>
      </c>
      <c r="AM1797">
        <v>30000</v>
      </c>
      <c r="AN1797" t="s">
        <v>163</v>
      </c>
    </row>
    <row r="1798" spans="1:40">
      <c r="A1798" s="26">
        <v>41509.809115381948</v>
      </c>
      <c r="B1798" t="s">
        <v>129</v>
      </c>
      <c r="C1798" t="s">
        <v>267</v>
      </c>
      <c r="D1798" t="s">
        <v>2020</v>
      </c>
      <c r="E1798" t="s">
        <v>157</v>
      </c>
      <c r="F1798" t="s">
        <v>158</v>
      </c>
      <c r="G1798" t="s">
        <v>159</v>
      </c>
      <c r="H1798" t="s">
        <v>198</v>
      </c>
      <c r="I1798">
        <v>60</v>
      </c>
      <c r="J1798" t="s">
        <v>163</v>
      </c>
      <c r="K1798" t="s">
        <v>199</v>
      </c>
      <c r="L1798">
        <v>40</v>
      </c>
      <c r="M1798" t="s">
        <v>163</v>
      </c>
      <c r="N1798" t="s">
        <v>200</v>
      </c>
      <c r="O1798">
        <v>50</v>
      </c>
      <c r="P1798" t="s">
        <v>163</v>
      </c>
      <c r="Q1798" t="s">
        <v>201</v>
      </c>
      <c r="R1798">
        <v>40</v>
      </c>
      <c r="S1798" t="s">
        <v>163</v>
      </c>
      <c r="T1798" t="s">
        <v>202</v>
      </c>
      <c r="U1798">
        <v>60</v>
      </c>
      <c r="V1798" t="s">
        <v>163</v>
      </c>
      <c r="W1798" t="s">
        <v>203</v>
      </c>
      <c r="X1798">
        <v>50</v>
      </c>
      <c r="Y1798" t="s">
        <v>163</v>
      </c>
      <c r="Z1798" t="s">
        <v>204</v>
      </c>
      <c r="AA1798">
        <v>50</v>
      </c>
      <c r="AB1798" t="s">
        <v>163</v>
      </c>
      <c r="AC1798" t="s">
        <v>205</v>
      </c>
      <c r="AD1798">
        <v>35</v>
      </c>
      <c r="AE1798" t="s">
        <v>163</v>
      </c>
      <c r="AF1798" t="s">
        <v>206</v>
      </c>
      <c r="AG1798">
        <v>8</v>
      </c>
      <c r="AH1798" t="s">
        <v>163</v>
      </c>
      <c r="AI1798" t="s">
        <v>207</v>
      </c>
      <c r="AJ1798">
        <v>90</v>
      </c>
      <c r="AK1798" t="s">
        <v>163</v>
      </c>
      <c r="AL1798" t="s">
        <v>208</v>
      </c>
      <c r="AM1798">
        <v>1</v>
      </c>
      <c r="AN1798" t="s">
        <v>163</v>
      </c>
    </row>
    <row r="1799" spans="1:40">
      <c r="A1799" s="26">
        <v>41509.809115381948</v>
      </c>
      <c r="B1799" t="s">
        <v>129</v>
      </c>
      <c r="C1799" t="s">
        <v>267</v>
      </c>
      <c r="D1799" t="s">
        <v>2021</v>
      </c>
      <c r="E1799" t="s">
        <v>157</v>
      </c>
      <c r="F1799" t="s">
        <v>158</v>
      </c>
      <c r="G1799" t="s">
        <v>159</v>
      </c>
      <c r="H1799" t="s">
        <v>210</v>
      </c>
      <c r="I1799">
        <v>33</v>
      </c>
      <c r="J1799" t="s">
        <v>163</v>
      </c>
      <c r="K1799" t="s">
        <v>211</v>
      </c>
      <c r="L1799">
        <v>33</v>
      </c>
      <c r="M1799" t="s">
        <v>163</v>
      </c>
      <c r="N1799" t="s">
        <v>212</v>
      </c>
      <c r="O1799">
        <v>34</v>
      </c>
      <c r="P1799" t="s">
        <v>163</v>
      </c>
      <c r="Q1799" t="s">
        <v>190</v>
      </c>
      <c r="R1799">
        <v>20</v>
      </c>
      <c r="S1799" t="s">
        <v>163</v>
      </c>
      <c r="T1799" t="s">
        <v>191</v>
      </c>
      <c r="U1799">
        <v>20</v>
      </c>
      <c r="V1799" t="s">
        <v>163</v>
      </c>
      <c r="W1799" t="s">
        <v>192</v>
      </c>
      <c r="X1799">
        <v>20</v>
      </c>
      <c r="Y1799" t="s">
        <v>163</v>
      </c>
      <c r="Z1799" t="s">
        <v>213</v>
      </c>
      <c r="AA1799">
        <v>20</v>
      </c>
      <c r="AB1799" t="s">
        <v>163</v>
      </c>
      <c r="AC1799" t="s">
        <v>214</v>
      </c>
      <c r="AD1799">
        <v>20</v>
      </c>
      <c r="AE1799" t="s">
        <v>163</v>
      </c>
      <c r="AF1799" t="s">
        <v>215</v>
      </c>
      <c r="AG1799">
        <v>20</v>
      </c>
      <c r="AH1799" t="s">
        <v>163</v>
      </c>
      <c r="AI1799" t="s">
        <v>194</v>
      </c>
      <c r="AJ1799">
        <v>115200</v>
      </c>
      <c r="AK1799" t="s">
        <v>163</v>
      </c>
      <c r="AL1799" t="s">
        <v>195</v>
      </c>
      <c r="AM1799">
        <v>12000</v>
      </c>
      <c r="AN1799" t="s">
        <v>163</v>
      </c>
    </row>
    <row r="1800" spans="1:40">
      <c r="A1800" s="26">
        <v>41509.809115381948</v>
      </c>
      <c r="B1800" t="s">
        <v>129</v>
      </c>
      <c r="C1800" t="s">
        <v>267</v>
      </c>
      <c r="D1800" t="s">
        <v>2022</v>
      </c>
      <c r="E1800" t="s">
        <v>157</v>
      </c>
      <c r="F1800" t="s">
        <v>158</v>
      </c>
      <c r="G1800" t="s">
        <v>159</v>
      </c>
      <c r="H1800" t="s">
        <v>166</v>
      </c>
      <c r="I1800">
        <v>49</v>
      </c>
      <c r="J1800" t="s">
        <v>163</v>
      </c>
      <c r="K1800" t="s">
        <v>167</v>
      </c>
      <c r="L1800">
        <v>130</v>
      </c>
      <c r="M1800" t="s">
        <v>163</v>
      </c>
      <c r="N1800" t="s">
        <v>168</v>
      </c>
      <c r="O1800">
        <v>180</v>
      </c>
      <c r="P1800" t="s">
        <v>163</v>
      </c>
      <c r="Q1800" t="s">
        <v>169</v>
      </c>
      <c r="R1800">
        <v>140</v>
      </c>
      <c r="S1800" t="s">
        <v>163</v>
      </c>
      <c r="T1800" t="s">
        <v>170</v>
      </c>
      <c r="U1800">
        <v>80</v>
      </c>
      <c r="V1800" t="s">
        <v>163</v>
      </c>
      <c r="W1800" t="s">
        <v>171</v>
      </c>
      <c r="X1800">
        <v>101</v>
      </c>
      <c r="Y1800" t="s">
        <v>163</v>
      </c>
      <c r="Z1800" t="s">
        <v>172</v>
      </c>
      <c r="AA1800">
        <v>190</v>
      </c>
      <c r="AB1800" t="s">
        <v>163</v>
      </c>
      <c r="AC1800" t="s">
        <v>173</v>
      </c>
      <c r="AD1800">
        <v>20</v>
      </c>
      <c r="AE1800" t="s">
        <v>163</v>
      </c>
    </row>
    <row r="1801" spans="1:40">
      <c r="A1801" s="26">
        <v>41509.809115381948</v>
      </c>
      <c r="B1801" t="s">
        <v>129</v>
      </c>
      <c r="C1801" t="s">
        <v>267</v>
      </c>
      <c r="D1801" t="s">
        <v>2023</v>
      </c>
    </row>
    <row r="1802" spans="1:40">
      <c r="A1802" s="26">
        <v>41509.809115381948</v>
      </c>
      <c r="B1802" t="s">
        <v>129</v>
      </c>
      <c r="C1802" t="s">
        <v>265</v>
      </c>
      <c r="D1802" t="s">
        <v>2024</v>
      </c>
      <c r="E1802" t="s">
        <v>157</v>
      </c>
      <c r="F1802" t="s">
        <v>158</v>
      </c>
      <c r="G1802" t="s">
        <v>159</v>
      </c>
      <c r="H1802" t="s">
        <v>186</v>
      </c>
      <c r="I1802">
        <v>30</v>
      </c>
      <c r="J1802" t="s">
        <v>163</v>
      </c>
      <c r="K1802" t="s">
        <v>187</v>
      </c>
      <c r="L1802">
        <v>30</v>
      </c>
      <c r="M1802" t="s">
        <v>163</v>
      </c>
      <c r="N1802" t="s">
        <v>188</v>
      </c>
      <c r="O1802">
        <v>30</v>
      </c>
      <c r="P1802" t="s">
        <v>163</v>
      </c>
      <c r="Q1802" t="s">
        <v>189</v>
      </c>
      <c r="R1802">
        <v>10</v>
      </c>
      <c r="S1802" t="s">
        <v>163</v>
      </c>
      <c r="T1802" t="s">
        <v>190</v>
      </c>
      <c r="U1802">
        <v>20</v>
      </c>
      <c r="V1802" t="s">
        <v>163</v>
      </c>
      <c r="W1802" t="s">
        <v>191</v>
      </c>
      <c r="X1802">
        <v>20</v>
      </c>
      <c r="Y1802" t="s">
        <v>163</v>
      </c>
      <c r="Z1802" t="s">
        <v>192</v>
      </c>
      <c r="AA1802">
        <v>20</v>
      </c>
      <c r="AB1802" t="s">
        <v>163</v>
      </c>
      <c r="AC1802" t="s">
        <v>193</v>
      </c>
      <c r="AD1802">
        <v>20</v>
      </c>
      <c r="AE1802" t="s">
        <v>163</v>
      </c>
      <c r="AF1802" t="s">
        <v>194</v>
      </c>
      <c r="AG1802">
        <v>115200</v>
      </c>
      <c r="AH1802" t="s">
        <v>163</v>
      </c>
      <c r="AI1802" t="s">
        <v>195</v>
      </c>
      <c r="AJ1802">
        <v>12000</v>
      </c>
      <c r="AK1802" t="s">
        <v>163</v>
      </c>
      <c r="AL1802" t="s">
        <v>196</v>
      </c>
      <c r="AM1802">
        <v>30000</v>
      </c>
      <c r="AN1802" t="s">
        <v>163</v>
      </c>
    </row>
    <row r="1803" spans="1:40">
      <c r="A1803" s="26">
        <v>41509.809115381948</v>
      </c>
      <c r="B1803" t="s">
        <v>129</v>
      </c>
      <c r="C1803" t="s">
        <v>265</v>
      </c>
      <c r="D1803" t="s">
        <v>2025</v>
      </c>
      <c r="E1803" t="s">
        <v>157</v>
      </c>
      <c r="F1803" t="s">
        <v>158</v>
      </c>
      <c r="G1803" t="s">
        <v>159</v>
      </c>
      <c r="H1803" t="s">
        <v>198</v>
      </c>
      <c r="I1803">
        <v>60</v>
      </c>
      <c r="J1803" t="s">
        <v>163</v>
      </c>
      <c r="K1803" t="s">
        <v>199</v>
      </c>
      <c r="L1803">
        <v>40</v>
      </c>
      <c r="M1803" t="s">
        <v>163</v>
      </c>
      <c r="N1803" t="s">
        <v>200</v>
      </c>
      <c r="O1803">
        <v>50</v>
      </c>
      <c r="P1803" t="s">
        <v>163</v>
      </c>
      <c r="Q1803" t="s">
        <v>201</v>
      </c>
      <c r="R1803">
        <v>40</v>
      </c>
      <c r="S1803" t="s">
        <v>163</v>
      </c>
      <c r="T1803" t="s">
        <v>202</v>
      </c>
      <c r="U1803">
        <v>60</v>
      </c>
      <c r="V1803" t="s">
        <v>163</v>
      </c>
      <c r="W1803" t="s">
        <v>203</v>
      </c>
      <c r="X1803">
        <v>50</v>
      </c>
      <c r="Y1803" t="s">
        <v>163</v>
      </c>
      <c r="Z1803" t="s">
        <v>204</v>
      </c>
      <c r="AA1803">
        <v>50</v>
      </c>
      <c r="AB1803" t="s">
        <v>163</v>
      </c>
      <c r="AC1803" t="s">
        <v>205</v>
      </c>
      <c r="AD1803">
        <v>35</v>
      </c>
      <c r="AE1803" t="s">
        <v>163</v>
      </c>
      <c r="AF1803" t="s">
        <v>206</v>
      </c>
      <c r="AG1803">
        <v>8</v>
      </c>
      <c r="AH1803" t="s">
        <v>163</v>
      </c>
      <c r="AI1803" t="s">
        <v>207</v>
      </c>
      <c r="AJ1803">
        <v>90</v>
      </c>
      <c r="AK1803" t="s">
        <v>163</v>
      </c>
      <c r="AL1803" t="s">
        <v>208</v>
      </c>
      <c r="AM1803">
        <v>1</v>
      </c>
      <c r="AN1803" t="s">
        <v>163</v>
      </c>
    </row>
    <row r="1804" spans="1:40">
      <c r="A1804" s="26">
        <v>41509.809115381948</v>
      </c>
      <c r="B1804" t="s">
        <v>129</v>
      </c>
      <c r="C1804" t="s">
        <v>265</v>
      </c>
      <c r="D1804" t="s">
        <v>2026</v>
      </c>
      <c r="E1804" t="s">
        <v>157</v>
      </c>
      <c r="F1804" t="s">
        <v>158</v>
      </c>
      <c r="G1804" t="s">
        <v>159</v>
      </c>
      <c r="H1804" t="s">
        <v>210</v>
      </c>
      <c r="I1804">
        <v>33</v>
      </c>
      <c r="J1804" t="s">
        <v>163</v>
      </c>
      <c r="K1804" t="s">
        <v>211</v>
      </c>
      <c r="L1804">
        <v>33</v>
      </c>
      <c r="M1804" t="s">
        <v>163</v>
      </c>
      <c r="N1804" t="s">
        <v>212</v>
      </c>
      <c r="O1804">
        <v>34</v>
      </c>
      <c r="P1804" t="s">
        <v>163</v>
      </c>
      <c r="Q1804" t="s">
        <v>190</v>
      </c>
      <c r="R1804">
        <v>20</v>
      </c>
      <c r="S1804" t="s">
        <v>163</v>
      </c>
      <c r="T1804" t="s">
        <v>191</v>
      </c>
      <c r="U1804">
        <v>20</v>
      </c>
      <c r="V1804" t="s">
        <v>163</v>
      </c>
      <c r="W1804" t="s">
        <v>192</v>
      </c>
      <c r="X1804">
        <v>20</v>
      </c>
      <c r="Y1804" t="s">
        <v>163</v>
      </c>
      <c r="Z1804" t="s">
        <v>213</v>
      </c>
      <c r="AA1804">
        <v>20</v>
      </c>
      <c r="AB1804" t="s">
        <v>163</v>
      </c>
      <c r="AC1804" t="s">
        <v>214</v>
      </c>
      <c r="AD1804">
        <v>20</v>
      </c>
      <c r="AE1804" t="s">
        <v>163</v>
      </c>
      <c r="AF1804" t="s">
        <v>215</v>
      </c>
      <c r="AG1804">
        <v>20</v>
      </c>
      <c r="AH1804" t="s">
        <v>163</v>
      </c>
      <c r="AI1804" t="s">
        <v>194</v>
      </c>
      <c r="AJ1804">
        <v>115200</v>
      </c>
      <c r="AK1804" t="s">
        <v>163</v>
      </c>
      <c r="AL1804" t="s">
        <v>195</v>
      </c>
      <c r="AM1804">
        <v>12000</v>
      </c>
      <c r="AN1804" t="s">
        <v>163</v>
      </c>
    </row>
    <row r="1805" spans="1:40">
      <c r="A1805" s="26">
        <v>41509.809115381948</v>
      </c>
      <c r="B1805" t="s">
        <v>129</v>
      </c>
      <c r="C1805" t="s">
        <v>265</v>
      </c>
      <c r="D1805" t="s">
        <v>2027</v>
      </c>
      <c r="E1805" t="s">
        <v>157</v>
      </c>
      <c r="F1805" t="s">
        <v>158</v>
      </c>
      <c r="G1805" t="s">
        <v>159</v>
      </c>
      <c r="H1805" t="s">
        <v>166</v>
      </c>
      <c r="I1805">
        <v>49</v>
      </c>
      <c r="J1805" t="s">
        <v>163</v>
      </c>
      <c r="K1805" t="s">
        <v>167</v>
      </c>
      <c r="L1805">
        <v>130</v>
      </c>
      <c r="M1805" t="s">
        <v>163</v>
      </c>
      <c r="N1805" t="s">
        <v>168</v>
      </c>
      <c r="O1805">
        <v>180</v>
      </c>
      <c r="P1805" t="s">
        <v>163</v>
      </c>
      <c r="Q1805" t="s">
        <v>169</v>
      </c>
      <c r="R1805">
        <v>140</v>
      </c>
      <c r="S1805" t="s">
        <v>163</v>
      </c>
      <c r="T1805" t="s">
        <v>170</v>
      </c>
      <c r="U1805">
        <v>80</v>
      </c>
      <c r="V1805" t="s">
        <v>163</v>
      </c>
      <c r="W1805" t="s">
        <v>171</v>
      </c>
      <c r="X1805">
        <v>101</v>
      </c>
      <c r="Y1805" t="s">
        <v>163</v>
      </c>
      <c r="Z1805" t="s">
        <v>172</v>
      </c>
      <c r="AA1805">
        <v>190</v>
      </c>
      <c r="AB1805" t="s">
        <v>163</v>
      </c>
      <c r="AC1805" t="s">
        <v>173</v>
      </c>
      <c r="AD1805">
        <v>20</v>
      </c>
      <c r="AE1805" t="s">
        <v>163</v>
      </c>
    </row>
    <row r="1806" spans="1:40">
      <c r="A1806" s="26">
        <v>41509.809115381948</v>
      </c>
      <c r="B1806" t="s">
        <v>129</v>
      </c>
      <c r="C1806" t="s">
        <v>265</v>
      </c>
      <c r="D1806" t="s">
        <v>2028</v>
      </c>
    </row>
    <row r="1807" spans="1:40">
      <c r="A1807" s="26">
        <v>41509.809115381948</v>
      </c>
      <c r="B1807" t="s">
        <v>129</v>
      </c>
      <c r="C1807" t="s">
        <v>265</v>
      </c>
      <c r="D1807" t="s">
        <v>2029</v>
      </c>
      <c r="E1807" t="s">
        <v>157</v>
      </c>
      <c r="F1807" t="s">
        <v>158</v>
      </c>
      <c r="G1807" t="s">
        <v>159</v>
      </c>
      <c r="H1807" t="s">
        <v>176</v>
      </c>
      <c r="I1807">
        <v>50</v>
      </c>
      <c r="J1807" t="s">
        <v>163</v>
      </c>
      <c r="K1807" t="s">
        <v>177</v>
      </c>
      <c r="L1807">
        <v>50</v>
      </c>
      <c r="M1807" t="s">
        <v>163</v>
      </c>
      <c r="N1807" t="s">
        <v>178</v>
      </c>
      <c r="O1807">
        <v>50</v>
      </c>
      <c r="P1807" t="s">
        <v>163</v>
      </c>
    </row>
    <row r="1808" spans="1:40">
      <c r="A1808" s="26">
        <v>41509.809115381948</v>
      </c>
      <c r="B1808" t="s">
        <v>129</v>
      </c>
      <c r="C1808" t="s">
        <v>265</v>
      </c>
      <c r="D1808" t="s">
        <v>2030</v>
      </c>
      <c r="E1808" t="s">
        <v>157</v>
      </c>
      <c r="F1808" t="s">
        <v>158</v>
      </c>
      <c r="G1808" t="s">
        <v>159</v>
      </c>
      <c r="H1808" t="s">
        <v>180</v>
      </c>
      <c r="I1808">
        <v>35</v>
      </c>
      <c r="J1808" t="s">
        <v>163</v>
      </c>
      <c r="K1808" t="s">
        <v>181</v>
      </c>
      <c r="L1808">
        <v>5</v>
      </c>
      <c r="M1808" t="s">
        <v>163</v>
      </c>
      <c r="N1808" t="s">
        <v>182</v>
      </c>
      <c r="O1808">
        <v>60</v>
      </c>
      <c r="P1808" t="s">
        <v>163</v>
      </c>
    </row>
    <row r="1809" spans="1:40">
      <c r="A1809" s="26">
        <v>41509.809115381948</v>
      </c>
      <c r="B1809" t="s">
        <v>129</v>
      </c>
      <c r="C1809" t="s">
        <v>265</v>
      </c>
      <c r="D1809" t="s">
        <v>2031</v>
      </c>
      <c r="E1809" t="s">
        <v>157</v>
      </c>
      <c r="F1809" t="s">
        <v>158</v>
      </c>
      <c r="G1809" t="s">
        <v>159</v>
      </c>
      <c r="H1809" t="s">
        <v>184</v>
      </c>
      <c r="I1809">
        <v>1</v>
      </c>
      <c r="J1809" t="s">
        <v>163</v>
      </c>
    </row>
    <row r="1810" spans="1:40">
      <c r="A1810" s="26">
        <v>41509.809115381948</v>
      </c>
      <c r="B1810" t="s">
        <v>129</v>
      </c>
      <c r="C1810" t="s">
        <v>265</v>
      </c>
      <c r="D1810" t="s">
        <v>2032</v>
      </c>
      <c r="E1810" t="s">
        <v>157</v>
      </c>
      <c r="F1810" t="s">
        <v>158</v>
      </c>
      <c r="G1810" t="s">
        <v>159</v>
      </c>
      <c r="H1810" t="s">
        <v>186</v>
      </c>
      <c r="I1810">
        <v>30</v>
      </c>
      <c r="J1810" t="s">
        <v>163</v>
      </c>
      <c r="K1810" t="s">
        <v>187</v>
      </c>
      <c r="L1810">
        <v>30</v>
      </c>
      <c r="M1810" t="s">
        <v>163</v>
      </c>
      <c r="N1810" t="s">
        <v>188</v>
      </c>
      <c r="O1810">
        <v>30</v>
      </c>
      <c r="P1810" t="s">
        <v>163</v>
      </c>
      <c r="Q1810" t="s">
        <v>189</v>
      </c>
      <c r="R1810">
        <v>10</v>
      </c>
      <c r="S1810" t="s">
        <v>163</v>
      </c>
      <c r="T1810" t="s">
        <v>190</v>
      </c>
      <c r="U1810">
        <v>20</v>
      </c>
      <c r="V1810" t="s">
        <v>163</v>
      </c>
      <c r="W1810" t="s">
        <v>191</v>
      </c>
      <c r="X1810">
        <v>20</v>
      </c>
      <c r="Y1810" t="s">
        <v>163</v>
      </c>
      <c r="Z1810" t="s">
        <v>192</v>
      </c>
      <c r="AA1810">
        <v>20</v>
      </c>
      <c r="AB1810" t="s">
        <v>163</v>
      </c>
      <c r="AC1810" t="s">
        <v>193</v>
      </c>
      <c r="AD1810">
        <v>20</v>
      </c>
      <c r="AE1810" t="s">
        <v>163</v>
      </c>
      <c r="AF1810" t="s">
        <v>194</v>
      </c>
      <c r="AG1810">
        <v>115200</v>
      </c>
      <c r="AH1810" t="s">
        <v>163</v>
      </c>
      <c r="AI1810" t="s">
        <v>195</v>
      </c>
      <c r="AJ1810">
        <v>12000</v>
      </c>
      <c r="AK1810" t="s">
        <v>163</v>
      </c>
      <c r="AL1810" t="s">
        <v>196</v>
      </c>
      <c r="AM1810">
        <v>30000</v>
      </c>
      <c r="AN1810" t="s">
        <v>163</v>
      </c>
    </row>
    <row r="1811" spans="1:40">
      <c r="A1811" s="26">
        <v>41509.809115381948</v>
      </c>
      <c r="B1811" t="s">
        <v>129</v>
      </c>
      <c r="C1811" t="s">
        <v>265</v>
      </c>
      <c r="D1811" t="s">
        <v>2033</v>
      </c>
      <c r="E1811" t="s">
        <v>157</v>
      </c>
      <c r="F1811" t="s">
        <v>158</v>
      </c>
      <c r="G1811" t="s">
        <v>159</v>
      </c>
      <c r="H1811" t="s">
        <v>198</v>
      </c>
      <c r="I1811">
        <v>60</v>
      </c>
      <c r="J1811" t="s">
        <v>163</v>
      </c>
      <c r="K1811" t="s">
        <v>199</v>
      </c>
      <c r="L1811">
        <v>40</v>
      </c>
      <c r="M1811" t="s">
        <v>163</v>
      </c>
      <c r="N1811" t="s">
        <v>200</v>
      </c>
      <c r="O1811">
        <v>50</v>
      </c>
      <c r="P1811" t="s">
        <v>163</v>
      </c>
      <c r="Q1811" t="s">
        <v>201</v>
      </c>
      <c r="R1811">
        <v>40</v>
      </c>
      <c r="S1811" t="s">
        <v>163</v>
      </c>
      <c r="T1811" t="s">
        <v>202</v>
      </c>
      <c r="U1811">
        <v>60</v>
      </c>
      <c r="V1811" t="s">
        <v>163</v>
      </c>
      <c r="W1811" t="s">
        <v>203</v>
      </c>
      <c r="X1811">
        <v>50</v>
      </c>
      <c r="Y1811" t="s">
        <v>163</v>
      </c>
      <c r="Z1811" t="s">
        <v>204</v>
      </c>
      <c r="AA1811">
        <v>50</v>
      </c>
      <c r="AB1811" t="s">
        <v>163</v>
      </c>
      <c r="AC1811" t="s">
        <v>205</v>
      </c>
      <c r="AD1811">
        <v>35</v>
      </c>
      <c r="AE1811" t="s">
        <v>163</v>
      </c>
      <c r="AF1811" t="s">
        <v>206</v>
      </c>
      <c r="AG1811">
        <v>8</v>
      </c>
      <c r="AH1811" t="s">
        <v>163</v>
      </c>
      <c r="AI1811" t="s">
        <v>207</v>
      </c>
      <c r="AJ1811">
        <v>90</v>
      </c>
      <c r="AK1811" t="s">
        <v>163</v>
      </c>
      <c r="AL1811" t="s">
        <v>208</v>
      </c>
      <c r="AM1811">
        <v>1</v>
      </c>
      <c r="AN1811" t="s">
        <v>163</v>
      </c>
    </row>
    <row r="1812" spans="1:40">
      <c r="A1812" s="26">
        <v>41509.809115381948</v>
      </c>
      <c r="B1812" t="s">
        <v>129</v>
      </c>
      <c r="C1812" t="s">
        <v>265</v>
      </c>
      <c r="D1812" t="s">
        <v>2034</v>
      </c>
      <c r="E1812" t="s">
        <v>157</v>
      </c>
      <c r="F1812" t="s">
        <v>158</v>
      </c>
      <c r="G1812" t="s">
        <v>159</v>
      </c>
      <c r="H1812" t="s">
        <v>210</v>
      </c>
      <c r="I1812">
        <v>33</v>
      </c>
      <c r="J1812" t="s">
        <v>163</v>
      </c>
      <c r="K1812" t="s">
        <v>211</v>
      </c>
      <c r="L1812">
        <v>33</v>
      </c>
      <c r="M1812" t="s">
        <v>163</v>
      </c>
      <c r="N1812" t="s">
        <v>212</v>
      </c>
      <c r="O1812">
        <v>34</v>
      </c>
      <c r="P1812" t="s">
        <v>163</v>
      </c>
      <c r="Q1812" t="s">
        <v>190</v>
      </c>
      <c r="R1812">
        <v>20</v>
      </c>
      <c r="S1812" t="s">
        <v>163</v>
      </c>
      <c r="T1812" t="s">
        <v>191</v>
      </c>
      <c r="U1812">
        <v>20</v>
      </c>
      <c r="V1812" t="s">
        <v>163</v>
      </c>
      <c r="W1812" t="s">
        <v>192</v>
      </c>
      <c r="X1812">
        <v>20</v>
      </c>
      <c r="Y1812" t="s">
        <v>163</v>
      </c>
      <c r="Z1812" t="s">
        <v>213</v>
      </c>
      <c r="AA1812">
        <v>20</v>
      </c>
      <c r="AB1812" t="s">
        <v>163</v>
      </c>
      <c r="AC1812" t="s">
        <v>214</v>
      </c>
      <c r="AD1812">
        <v>20</v>
      </c>
      <c r="AE1812" t="s">
        <v>163</v>
      </c>
      <c r="AF1812" t="s">
        <v>215</v>
      </c>
      <c r="AG1812">
        <v>20</v>
      </c>
      <c r="AH1812" t="s">
        <v>163</v>
      </c>
      <c r="AI1812" t="s">
        <v>194</v>
      </c>
      <c r="AJ1812">
        <v>115200</v>
      </c>
      <c r="AK1812" t="s">
        <v>163</v>
      </c>
      <c r="AL1812" t="s">
        <v>195</v>
      </c>
      <c r="AM1812">
        <v>12000</v>
      </c>
      <c r="AN1812" t="s">
        <v>163</v>
      </c>
    </row>
    <row r="1813" spans="1:40">
      <c r="A1813" s="26">
        <v>41509.809115381948</v>
      </c>
      <c r="B1813" t="s">
        <v>129</v>
      </c>
      <c r="C1813" t="s">
        <v>265</v>
      </c>
      <c r="D1813" t="s">
        <v>2035</v>
      </c>
      <c r="E1813" t="s">
        <v>157</v>
      </c>
      <c r="F1813" t="s">
        <v>158</v>
      </c>
      <c r="G1813" t="s">
        <v>159</v>
      </c>
      <c r="H1813" t="s">
        <v>166</v>
      </c>
      <c r="I1813">
        <v>49</v>
      </c>
      <c r="J1813" t="s">
        <v>163</v>
      </c>
      <c r="K1813" t="s">
        <v>167</v>
      </c>
      <c r="L1813">
        <v>130</v>
      </c>
      <c r="M1813" t="s">
        <v>163</v>
      </c>
      <c r="N1813" t="s">
        <v>168</v>
      </c>
      <c r="O1813">
        <v>180</v>
      </c>
      <c r="P1813" t="s">
        <v>163</v>
      </c>
      <c r="Q1813" t="s">
        <v>169</v>
      </c>
      <c r="R1813">
        <v>140</v>
      </c>
      <c r="S1813" t="s">
        <v>163</v>
      </c>
      <c r="T1813" t="s">
        <v>170</v>
      </c>
      <c r="U1813">
        <v>80</v>
      </c>
      <c r="V1813" t="s">
        <v>163</v>
      </c>
      <c r="W1813" t="s">
        <v>171</v>
      </c>
      <c r="X1813">
        <v>101</v>
      </c>
      <c r="Y1813" t="s">
        <v>163</v>
      </c>
      <c r="Z1813" t="s">
        <v>172</v>
      </c>
      <c r="AA1813">
        <v>190</v>
      </c>
      <c r="AB1813" t="s">
        <v>163</v>
      </c>
      <c r="AC1813" t="s">
        <v>173</v>
      </c>
      <c r="AD1813">
        <v>20</v>
      </c>
      <c r="AE1813" t="s">
        <v>163</v>
      </c>
    </row>
    <row r="1814" spans="1:40">
      <c r="A1814" s="26">
        <v>41509.809115381948</v>
      </c>
      <c r="B1814" t="s">
        <v>129</v>
      </c>
      <c r="C1814" t="s">
        <v>265</v>
      </c>
      <c r="D1814" t="s">
        <v>2036</v>
      </c>
    </row>
    <row r="1815" spans="1:40">
      <c r="A1815" s="26">
        <v>41509.809115381948</v>
      </c>
      <c r="B1815" t="s">
        <v>129</v>
      </c>
      <c r="C1815" t="s">
        <v>265</v>
      </c>
      <c r="D1815" t="s">
        <v>2037</v>
      </c>
      <c r="E1815" t="s">
        <v>157</v>
      </c>
      <c r="F1815" t="s">
        <v>158</v>
      </c>
      <c r="G1815" t="s">
        <v>159</v>
      </c>
      <c r="H1815" t="s">
        <v>176</v>
      </c>
      <c r="I1815">
        <v>50</v>
      </c>
      <c r="J1815" t="s">
        <v>163</v>
      </c>
      <c r="K1815" t="s">
        <v>177</v>
      </c>
      <c r="L1815">
        <v>50</v>
      </c>
      <c r="M1815" t="s">
        <v>163</v>
      </c>
      <c r="N1815" t="s">
        <v>178</v>
      </c>
      <c r="O1815">
        <v>50</v>
      </c>
      <c r="P1815" t="s">
        <v>163</v>
      </c>
    </row>
    <row r="1816" spans="1:40">
      <c r="A1816" s="26">
        <v>41509.809115381948</v>
      </c>
      <c r="B1816" t="s">
        <v>129</v>
      </c>
      <c r="C1816" t="s">
        <v>265</v>
      </c>
      <c r="D1816" t="s">
        <v>2038</v>
      </c>
      <c r="E1816" t="s">
        <v>157</v>
      </c>
      <c r="F1816" t="s">
        <v>158</v>
      </c>
      <c r="G1816" t="s">
        <v>159</v>
      </c>
      <c r="H1816" t="s">
        <v>180</v>
      </c>
      <c r="I1816">
        <v>35</v>
      </c>
      <c r="J1816" t="s">
        <v>163</v>
      </c>
      <c r="K1816" t="s">
        <v>181</v>
      </c>
      <c r="L1816">
        <v>5</v>
      </c>
      <c r="M1816" t="s">
        <v>163</v>
      </c>
      <c r="N1816" t="s">
        <v>182</v>
      </c>
      <c r="O1816">
        <v>60</v>
      </c>
      <c r="P1816" t="s">
        <v>163</v>
      </c>
    </row>
    <row r="1817" spans="1:40">
      <c r="A1817" s="26">
        <v>41509.809115381948</v>
      </c>
      <c r="B1817" t="s">
        <v>129</v>
      </c>
      <c r="C1817" t="s">
        <v>265</v>
      </c>
      <c r="D1817" t="s">
        <v>2039</v>
      </c>
      <c r="E1817" t="s">
        <v>157</v>
      </c>
      <c r="F1817" t="s">
        <v>158</v>
      </c>
      <c r="G1817" t="s">
        <v>159</v>
      </c>
      <c r="H1817" t="s">
        <v>184</v>
      </c>
      <c r="I1817">
        <v>1</v>
      </c>
      <c r="J1817" t="s">
        <v>163</v>
      </c>
    </row>
    <row r="1818" spans="1:40">
      <c r="A1818" s="26">
        <v>41509.809115381948</v>
      </c>
      <c r="B1818" t="s">
        <v>129</v>
      </c>
      <c r="C1818" t="s">
        <v>265</v>
      </c>
      <c r="D1818" t="s">
        <v>2040</v>
      </c>
      <c r="E1818" t="s">
        <v>157</v>
      </c>
      <c r="F1818" t="s">
        <v>158</v>
      </c>
      <c r="G1818" t="s">
        <v>159</v>
      </c>
      <c r="H1818" t="s">
        <v>186</v>
      </c>
      <c r="I1818">
        <v>30</v>
      </c>
      <c r="J1818" t="s">
        <v>163</v>
      </c>
      <c r="K1818" t="s">
        <v>187</v>
      </c>
      <c r="L1818">
        <v>30</v>
      </c>
      <c r="M1818" t="s">
        <v>163</v>
      </c>
      <c r="N1818" t="s">
        <v>188</v>
      </c>
      <c r="O1818">
        <v>30</v>
      </c>
      <c r="P1818" t="s">
        <v>163</v>
      </c>
      <c r="Q1818" t="s">
        <v>189</v>
      </c>
      <c r="R1818">
        <v>10</v>
      </c>
      <c r="S1818" t="s">
        <v>163</v>
      </c>
      <c r="T1818" t="s">
        <v>190</v>
      </c>
      <c r="U1818">
        <v>20</v>
      </c>
      <c r="V1818" t="s">
        <v>163</v>
      </c>
      <c r="W1818" t="s">
        <v>191</v>
      </c>
      <c r="X1818">
        <v>20</v>
      </c>
      <c r="Y1818" t="s">
        <v>163</v>
      </c>
      <c r="Z1818" t="s">
        <v>192</v>
      </c>
      <c r="AA1818">
        <v>20</v>
      </c>
      <c r="AB1818" t="s">
        <v>163</v>
      </c>
      <c r="AC1818" t="s">
        <v>193</v>
      </c>
      <c r="AD1818">
        <v>20</v>
      </c>
      <c r="AE1818" t="s">
        <v>163</v>
      </c>
      <c r="AF1818" t="s">
        <v>194</v>
      </c>
      <c r="AG1818">
        <v>115200</v>
      </c>
      <c r="AH1818" t="s">
        <v>163</v>
      </c>
      <c r="AI1818" t="s">
        <v>195</v>
      </c>
      <c r="AJ1818">
        <v>12000</v>
      </c>
      <c r="AK1818" t="s">
        <v>163</v>
      </c>
      <c r="AL1818" t="s">
        <v>196</v>
      </c>
      <c r="AM1818">
        <v>30000</v>
      </c>
      <c r="AN1818" t="s">
        <v>163</v>
      </c>
    </row>
    <row r="1819" spans="1:40">
      <c r="A1819" s="26">
        <v>41509.809115381948</v>
      </c>
      <c r="B1819" t="s">
        <v>129</v>
      </c>
      <c r="C1819" t="s">
        <v>265</v>
      </c>
      <c r="D1819" t="s">
        <v>2041</v>
      </c>
      <c r="E1819" t="s">
        <v>157</v>
      </c>
      <c r="F1819" t="s">
        <v>158</v>
      </c>
      <c r="G1819" t="s">
        <v>159</v>
      </c>
      <c r="H1819" t="s">
        <v>198</v>
      </c>
      <c r="I1819">
        <v>60</v>
      </c>
      <c r="J1819" t="s">
        <v>163</v>
      </c>
      <c r="K1819" t="s">
        <v>199</v>
      </c>
      <c r="L1819">
        <v>40</v>
      </c>
      <c r="M1819" t="s">
        <v>163</v>
      </c>
      <c r="N1819" t="s">
        <v>200</v>
      </c>
      <c r="O1819">
        <v>50</v>
      </c>
      <c r="P1819" t="s">
        <v>163</v>
      </c>
      <c r="Q1819" t="s">
        <v>201</v>
      </c>
      <c r="R1819">
        <v>40</v>
      </c>
      <c r="S1819" t="s">
        <v>163</v>
      </c>
      <c r="T1819" t="s">
        <v>202</v>
      </c>
      <c r="U1819">
        <v>60</v>
      </c>
      <c r="V1819" t="s">
        <v>163</v>
      </c>
      <c r="W1819" t="s">
        <v>203</v>
      </c>
      <c r="X1819">
        <v>50</v>
      </c>
      <c r="Y1819" t="s">
        <v>163</v>
      </c>
      <c r="Z1819" t="s">
        <v>204</v>
      </c>
      <c r="AA1819">
        <v>50</v>
      </c>
      <c r="AB1819" t="s">
        <v>163</v>
      </c>
      <c r="AC1819" t="s">
        <v>205</v>
      </c>
      <c r="AD1819">
        <v>35</v>
      </c>
      <c r="AE1819" t="s">
        <v>163</v>
      </c>
      <c r="AF1819" t="s">
        <v>206</v>
      </c>
      <c r="AG1819">
        <v>8</v>
      </c>
      <c r="AH1819" t="s">
        <v>163</v>
      </c>
      <c r="AI1819" t="s">
        <v>207</v>
      </c>
      <c r="AJ1819">
        <v>90</v>
      </c>
      <c r="AK1819" t="s">
        <v>163</v>
      </c>
      <c r="AL1819" t="s">
        <v>208</v>
      </c>
      <c r="AM1819">
        <v>1</v>
      </c>
      <c r="AN1819" t="s">
        <v>163</v>
      </c>
    </row>
    <row r="1820" spans="1:40">
      <c r="A1820" s="26">
        <v>41509.809115381948</v>
      </c>
      <c r="B1820" t="s">
        <v>129</v>
      </c>
      <c r="C1820" t="s">
        <v>265</v>
      </c>
      <c r="D1820" t="s">
        <v>2042</v>
      </c>
      <c r="E1820" t="s">
        <v>157</v>
      </c>
      <c r="F1820" t="s">
        <v>158</v>
      </c>
      <c r="G1820" t="s">
        <v>159</v>
      </c>
      <c r="H1820" t="s">
        <v>210</v>
      </c>
      <c r="I1820">
        <v>33</v>
      </c>
      <c r="J1820" t="s">
        <v>163</v>
      </c>
      <c r="K1820" t="s">
        <v>211</v>
      </c>
      <c r="L1820">
        <v>33</v>
      </c>
      <c r="M1820" t="s">
        <v>163</v>
      </c>
      <c r="N1820" t="s">
        <v>212</v>
      </c>
      <c r="O1820">
        <v>34</v>
      </c>
      <c r="P1820" t="s">
        <v>163</v>
      </c>
      <c r="Q1820" t="s">
        <v>190</v>
      </c>
      <c r="R1820">
        <v>20</v>
      </c>
      <c r="S1820" t="s">
        <v>163</v>
      </c>
      <c r="T1820" t="s">
        <v>191</v>
      </c>
      <c r="U1820">
        <v>20</v>
      </c>
      <c r="V1820" t="s">
        <v>163</v>
      </c>
      <c r="W1820" t="s">
        <v>192</v>
      </c>
      <c r="X1820">
        <v>20</v>
      </c>
      <c r="Y1820" t="s">
        <v>163</v>
      </c>
      <c r="Z1820" t="s">
        <v>213</v>
      </c>
      <c r="AA1820">
        <v>20</v>
      </c>
      <c r="AB1820" t="s">
        <v>163</v>
      </c>
      <c r="AC1820" t="s">
        <v>214</v>
      </c>
      <c r="AD1820">
        <v>20</v>
      </c>
      <c r="AE1820" t="s">
        <v>163</v>
      </c>
      <c r="AF1820" t="s">
        <v>215</v>
      </c>
      <c r="AG1820">
        <v>20</v>
      </c>
      <c r="AH1820" t="s">
        <v>163</v>
      </c>
      <c r="AI1820" t="s">
        <v>194</v>
      </c>
      <c r="AJ1820">
        <v>115200</v>
      </c>
      <c r="AK1820" t="s">
        <v>163</v>
      </c>
      <c r="AL1820" t="s">
        <v>195</v>
      </c>
      <c r="AM1820">
        <v>12000</v>
      </c>
      <c r="AN1820" t="s">
        <v>163</v>
      </c>
    </row>
    <row r="1821" spans="1:40">
      <c r="A1821" s="26">
        <v>41509.809115381948</v>
      </c>
      <c r="B1821" t="s">
        <v>129</v>
      </c>
      <c r="C1821" t="s">
        <v>265</v>
      </c>
      <c r="D1821" t="s">
        <v>2043</v>
      </c>
      <c r="E1821" t="s">
        <v>157</v>
      </c>
      <c r="F1821" t="s">
        <v>158</v>
      </c>
      <c r="G1821" t="s">
        <v>159</v>
      </c>
      <c r="H1821" t="s">
        <v>166</v>
      </c>
      <c r="I1821">
        <v>49</v>
      </c>
      <c r="J1821" t="s">
        <v>163</v>
      </c>
      <c r="K1821" t="s">
        <v>167</v>
      </c>
      <c r="L1821">
        <v>130</v>
      </c>
      <c r="M1821" t="s">
        <v>163</v>
      </c>
      <c r="N1821" t="s">
        <v>168</v>
      </c>
      <c r="O1821">
        <v>180</v>
      </c>
      <c r="P1821" t="s">
        <v>163</v>
      </c>
      <c r="Q1821" t="s">
        <v>169</v>
      </c>
      <c r="R1821">
        <v>140</v>
      </c>
      <c r="S1821" t="s">
        <v>163</v>
      </c>
      <c r="T1821" t="s">
        <v>170</v>
      </c>
      <c r="U1821">
        <v>80</v>
      </c>
      <c r="V1821" t="s">
        <v>163</v>
      </c>
      <c r="W1821" t="s">
        <v>171</v>
      </c>
      <c r="X1821">
        <v>101</v>
      </c>
      <c r="Y1821" t="s">
        <v>163</v>
      </c>
      <c r="Z1821" t="s">
        <v>172</v>
      </c>
      <c r="AA1821">
        <v>190</v>
      </c>
      <c r="AB1821" t="s">
        <v>163</v>
      </c>
      <c r="AC1821" t="s">
        <v>173</v>
      </c>
      <c r="AD1821">
        <v>20</v>
      </c>
      <c r="AE1821" t="s">
        <v>163</v>
      </c>
    </row>
    <row r="1822" spans="1:40">
      <c r="A1822" s="26">
        <v>41509.809115381948</v>
      </c>
      <c r="B1822" t="s">
        <v>129</v>
      </c>
      <c r="C1822" t="s">
        <v>265</v>
      </c>
      <c r="D1822" t="s">
        <v>2044</v>
      </c>
    </row>
    <row r="1823" spans="1:40">
      <c r="A1823" s="26">
        <v>41509.809115381948</v>
      </c>
      <c r="B1823" t="s">
        <v>129</v>
      </c>
      <c r="C1823" t="s">
        <v>423</v>
      </c>
      <c r="D1823" t="s">
        <v>2045</v>
      </c>
      <c r="E1823" t="s">
        <v>157</v>
      </c>
      <c r="F1823" t="s">
        <v>158</v>
      </c>
      <c r="G1823" t="s">
        <v>159</v>
      </c>
      <c r="H1823" t="s">
        <v>198</v>
      </c>
      <c r="I1823">
        <v>60</v>
      </c>
      <c r="J1823" t="s">
        <v>163</v>
      </c>
      <c r="K1823" t="s">
        <v>199</v>
      </c>
      <c r="L1823">
        <v>40</v>
      </c>
      <c r="M1823" t="s">
        <v>163</v>
      </c>
      <c r="N1823" t="s">
        <v>200</v>
      </c>
      <c r="O1823">
        <v>50</v>
      </c>
      <c r="P1823" t="s">
        <v>163</v>
      </c>
      <c r="Q1823" t="s">
        <v>201</v>
      </c>
      <c r="R1823">
        <v>40</v>
      </c>
      <c r="S1823" t="s">
        <v>163</v>
      </c>
      <c r="T1823" t="s">
        <v>202</v>
      </c>
      <c r="U1823">
        <v>60</v>
      </c>
      <c r="V1823" t="s">
        <v>163</v>
      </c>
      <c r="W1823" t="s">
        <v>203</v>
      </c>
      <c r="X1823">
        <v>50</v>
      </c>
      <c r="Y1823" t="s">
        <v>163</v>
      </c>
      <c r="Z1823" t="s">
        <v>204</v>
      </c>
      <c r="AA1823">
        <v>50</v>
      </c>
      <c r="AB1823" t="s">
        <v>163</v>
      </c>
      <c r="AC1823" t="s">
        <v>205</v>
      </c>
      <c r="AD1823">
        <v>35</v>
      </c>
      <c r="AE1823" t="s">
        <v>163</v>
      </c>
      <c r="AF1823" t="s">
        <v>206</v>
      </c>
      <c r="AG1823">
        <v>8</v>
      </c>
      <c r="AH1823" t="s">
        <v>163</v>
      </c>
      <c r="AI1823" t="s">
        <v>207</v>
      </c>
      <c r="AJ1823">
        <v>90</v>
      </c>
      <c r="AK1823" t="s">
        <v>163</v>
      </c>
      <c r="AL1823" t="s">
        <v>208</v>
      </c>
      <c r="AM1823">
        <v>1</v>
      </c>
      <c r="AN1823" t="s">
        <v>163</v>
      </c>
    </row>
    <row r="1824" spans="1:40">
      <c r="A1824" s="26">
        <v>41509.809115381948</v>
      </c>
      <c r="B1824" t="s">
        <v>129</v>
      </c>
      <c r="C1824" t="s">
        <v>423</v>
      </c>
      <c r="D1824" t="s">
        <v>2046</v>
      </c>
      <c r="E1824" t="s">
        <v>157</v>
      </c>
      <c r="F1824" t="s">
        <v>158</v>
      </c>
      <c r="G1824" t="s">
        <v>159</v>
      </c>
      <c r="H1824" t="s">
        <v>210</v>
      </c>
      <c r="I1824">
        <v>33</v>
      </c>
      <c r="J1824" t="s">
        <v>163</v>
      </c>
      <c r="K1824" t="s">
        <v>211</v>
      </c>
      <c r="L1824">
        <v>33</v>
      </c>
      <c r="M1824" t="s">
        <v>163</v>
      </c>
      <c r="N1824" t="s">
        <v>212</v>
      </c>
      <c r="O1824">
        <v>34</v>
      </c>
      <c r="P1824" t="s">
        <v>163</v>
      </c>
      <c r="Q1824" t="s">
        <v>190</v>
      </c>
      <c r="R1824">
        <v>20</v>
      </c>
      <c r="S1824" t="s">
        <v>163</v>
      </c>
      <c r="T1824" t="s">
        <v>191</v>
      </c>
      <c r="U1824">
        <v>20</v>
      </c>
      <c r="V1824" t="s">
        <v>163</v>
      </c>
      <c r="W1824" t="s">
        <v>192</v>
      </c>
      <c r="X1824">
        <v>20</v>
      </c>
      <c r="Y1824" t="s">
        <v>163</v>
      </c>
      <c r="Z1824" t="s">
        <v>213</v>
      </c>
      <c r="AA1824">
        <v>20</v>
      </c>
      <c r="AB1824" t="s">
        <v>163</v>
      </c>
      <c r="AC1824" t="s">
        <v>214</v>
      </c>
      <c r="AD1824">
        <v>20</v>
      </c>
      <c r="AE1824" t="s">
        <v>163</v>
      </c>
      <c r="AF1824" t="s">
        <v>215</v>
      </c>
      <c r="AG1824">
        <v>20</v>
      </c>
      <c r="AH1824" t="s">
        <v>163</v>
      </c>
      <c r="AI1824" t="s">
        <v>194</v>
      </c>
      <c r="AJ1824">
        <v>115200</v>
      </c>
      <c r="AK1824" t="s">
        <v>163</v>
      </c>
      <c r="AL1824" t="s">
        <v>195</v>
      </c>
      <c r="AM1824">
        <v>12000</v>
      </c>
      <c r="AN1824" t="s">
        <v>163</v>
      </c>
    </row>
    <row r="1825" spans="1:40">
      <c r="A1825" s="26">
        <v>41509.809115381948</v>
      </c>
      <c r="B1825" t="s">
        <v>129</v>
      </c>
      <c r="C1825" t="s">
        <v>423</v>
      </c>
      <c r="D1825" t="s">
        <v>2047</v>
      </c>
      <c r="E1825" t="s">
        <v>157</v>
      </c>
      <c r="F1825" t="s">
        <v>158</v>
      </c>
      <c r="G1825" t="s">
        <v>159</v>
      </c>
      <c r="H1825" t="s">
        <v>166</v>
      </c>
      <c r="I1825">
        <v>49</v>
      </c>
      <c r="J1825" t="s">
        <v>163</v>
      </c>
      <c r="K1825" t="s">
        <v>167</v>
      </c>
      <c r="L1825">
        <v>130</v>
      </c>
      <c r="M1825" t="s">
        <v>163</v>
      </c>
      <c r="N1825" t="s">
        <v>168</v>
      </c>
      <c r="O1825">
        <v>180</v>
      </c>
      <c r="P1825" t="s">
        <v>163</v>
      </c>
      <c r="Q1825" t="s">
        <v>169</v>
      </c>
      <c r="R1825">
        <v>140</v>
      </c>
      <c r="S1825" t="s">
        <v>163</v>
      </c>
      <c r="T1825" t="s">
        <v>170</v>
      </c>
      <c r="U1825">
        <v>80</v>
      </c>
      <c r="V1825" t="s">
        <v>163</v>
      </c>
      <c r="W1825" t="s">
        <v>171</v>
      </c>
      <c r="X1825">
        <v>101</v>
      </c>
      <c r="Y1825" t="s">
        <v>163</v>
      </c>
      <c r="Z1825" t="s">
        <v>172</v>
      </c>
      <c r="AA1825">
        <v>190</v>
      </c>
      <c r="AB1825" t="s">
        <v>163</v>
      </c>
      <c r="AC1825" t="s">
        <v>173</v>
      </c>
      <c r="AD1825">
        <v>20</v>
      </c>
      <c r="AE1825" t="s">
        <v>163</v>
      </c>
    </row>
    <row r="1826" spans="1:40">
      <c r="A1826" s="26">
        <v>41509.809115381948</v>
      </c>
      <c r="B1826" t="s">
        <v>129</v>
      </c>
      <c r="C1826" t="s">
        <v>423</v>
      </c>
      <c r="D1826" t="s">
        <v>2048</v>
      </c>
    </row>
    <row r="1827" spans="1:40">
      <c r="A1827" s="26">
        <v>41509.809115381948</v>
      </c>
      <c r="B1827" t="s">
        <v>129</v>
      </c>
      <c r="C1827" t="s">
        <v>423</v>
      </c>
      <c r="D1827" t="s">
        <v>2049</v>
      </c>
      <c r="E1827" t="s">
        <v>157</v>
      </c>
      <c r="F1827" t="s">
        <v>158</v>
      </c>
      <c r="G1827" t="s">
        <v>159</v>
      </c>
      <c r="H1827" t="s">
        <v>176</v>
      </c>
      <c r="I1827">
        <v>50</v>
      </c>
      <c r="J1827" t="s">
        <v>163</v>
      </c>
      <c r="K1827" t="s">
        <v>177</v>
      </c>
      <c r="L1827">
        <v>50</v>
      </c>
      <c r="M1827" t="s">
        <v>163</v>
      </c>
      <c r="N1827" t="s">
        <v>178</v>
      </c>
      <c r="O1827">
        <v>50</v>
      </c>
      <c r="P1827" t="s">
        <v>163</v>
      </c>
    </row>
    <row r="1828" spans="1:40">
      <c r="A1828" s="26">
        <v>41509.809115381948</v>
      </c>
      <c r="B1828" t="s">
        <v>129</v>
      </c>
      <c r="C1828" t="s">
        <v>423</v>
      </c>
      <c r="D1828" t="s">
        <v>2050</v>
      </c>
      <c r="E1828" t="s">
        <v>157</v>
      </c>
      <c r="F1828" t="s">
        <v>158</v>
      </c>
      <c r="G1828" t="s">
        <v>159</v>
      </c>
      <c r="H1828" t="s">
        <v>180</v>
      </c>
      <c r="I1828">
        <v>35</v>
      </c>
      <c r="J1828" t="s">
        <v>163</v>
      </c>
      <c r="K1828" t="s">
        <v>181</v>
      </c>
      <c r="L1828">
        <v>5</v>
      </c>
      <c r="M1828" t="s">
        <v>163</v>
      </c>
      <c r="N1828" t="s">
        <v>182</v>
      </c>
      <c r="O1828">
        <v>60</v>
      </c>
      <c r="P1828" t="s">
        <v>163</v>
      </c>
    </row>
    <row r="1829" spans="1:40">
      <c r="A1829" s="26">
        <v>41509.809115381948</v>
      </c>
      <c r="B1829" t="s">
        <v>129</v>
      </c>
      <c r="C1829" t="s">
        <v>423</v>
      </c>
      <c r="D1829" t="s">
        <v>2051</v>
      </c>
      <c r="E1829" t="s">
        <v>157</v>
      </c>
      <c r="F1829" t="s">
        <v>158</v>
      </c>
      <c r="G1829" t="s">
        <v>159</v>
      </c>
      <c r="H1829" t="s">
        <v>184</v>
      </c>
      <c r="I1829">
        <v>1</v>
      </c>
      <c r="J1829" t="s">
        <v>163</v>
      </c>
    </row>
    <row r="1830" spans="1:40">
      <c r="A1830" s="26">
        <v>41509.809115381948</v>
      </c>
      <c r="B1830" t="s">
        <v>129</v>
      </c>
      <c r="C1830" t="s">
        <v>423</v>
      </c>
      <c r="D1830" t="s">
        <v>2052</v>
      </c>
      <c r="E1830" t="s">
        <v>157</v>
      </c>
      <c r="F1830" t="s">
        <v>158</v>
      </c>
      <c r="G1830" t="s">
        <v>159</v>
      </c>
      <c r="H1830" t="s">
        <v>186</v>
      </c>
      <c r="I1830">
        <v>30</v>
      </c>
      <c r="J1830" t="s">
        <v>163</v>
      </c>
      <c r="K1830" t="s">
        <v>187</v>
      </c>
      <c r="L1830">
        <v>30</v>
      </c>
      <c r="M1830" t="s">
        <v>163</v>
      </c>
      <c r="N1830" t="s">
        <v>188</v>
      </c>
      <c r="O1830">
        <v>30</v>
      </c>
      <c r="P1830" t="s">
        <v>163</v>
      </c>
      <c r="Q1830" t="s">
        <v>189</v>
      </c>
      <c r="R1830">
        <v>10</v>
      </c>
      <c r="S1830" t="s">
        <v>163</v>
      </c>
      <c r="T1830" t="s">
        <v>190</v>
      </c>
      <c r="U1830">
        <v>20</v>
      </c>
      <c r="V1830" t="s">
        <v>163</v>
      </c>
      <c r="W1830" t="s">
        <v>191</v>
      </c>
      <c r="X1830">
        <v>20</v>
      </c>
      <c r="Y1830" t="s">
        <v>163</v>
      </c>
      <c r="Z1830" t="s">
        <v>192</v>
      </c>
      <c r="AA1830">
        <v>20</v>
      </c>
      <c r="AB1830" t="s">
        <v>163</v>
      </c>
      <c r="AC1830" t="s">
        <v>193</v>
      </c>
      <c r="AD1830">
        <v>20</v>
      </c>
      <c r="AE1830" t="s">
        <v>163</v>
      </c>
      <c r="AF1830" t="s">
        <v>194</v>
      </c>
      <c r="AG1830">
        <v>115200</v>
      </c>
      <c r="AH1830" t="s">
        <v>163</v>
      </c>
      <c r="AI1830" t="s">
        <v>195</v>
      </c>
      <c r="AJ1830">
        <v>12000</v>
      </c>
      <c r="AK1830" t="s">
        <v>163</v>
      </c>
      <c r="AL1830" t="s">
        <v>196</v>
      </c>
      <c r="AM1830">
        <v>30000</v>
      </c>
      <c r="AN1830" t="s">
        <v>163</v>
      </c>
    </row>
    <row r="1831" spans="1:40">
      <c r="A1831" s="26">
        <v>41509.809115381948</v>
      </c>
      <c r="B1831" t="s">
        <v>129</v>
      </c>
      <c r="C1831" t="s">
        <v>423</v>
      </c>
      <c r="D1831" t="s">
        <v>2053</v>
      </c>
      <c r="E1831" t="s">
        <v>157</v>
      </c>
      <c r="F1831" t="s">
        <v>158</v>
      </c>
      <c r="G1831" t="s">
        <v>159</v>
      </c>
      <c r="H1831" t="s">
        <v>198</v>
      </c>
      <c r="I1831">
        <v>60</v>
      </c>
      <c r="J1831" t="s">
        <v>163</v>
      </c>
      <c r="K1831" t="s">
        <v>199</v>
      </c>
      <c r="L1831">
        <v>40</v>
      </c>
      <c r="M1831" t="s">
        <v>163</v>
      </c>
      <c r="N1831" t="s">
        <v>200</v>
      </c>
      <c r="O1831">
        <v>50</v>
      </c>
      <c r="P1831" t="s">
        <v>163</v>
      </c>
      <c r="Q1831" t="s">
        <v>201</v>
      </c>
      <c r="R1831">
        <v>40</v>
      </c>
      <c r="S1831" t="s">
        <v>163</v>
      </c>
      <c r="T1831" t="s">
        <v>202</v>
      </c>
      <c r="U1831">
        <v>60</v>
      </c>
      <c r="V1831" t="s">
        <v>163</v>
      </c>
      <c r="W1831" t="s">
        <v>203</v>
      </c>
      <c r="X1831">
        <v>50</v>
      </c>
      <c r="Y1831" t="s">
        <v>163</v>
      </c>
      <c r="Z1831" t="s">
        <v>204</v>
      </c>
      <c r="AA1831">
        <v>50</v>
      </c>
      <c r="AB1831" t="s">
        <v>163</v>
      </c>
      <c r="AC1831" t="s">
        <v>205</v>
      </c>
      <c r="AD1831">
        <v>35</v>
      </c>
      <c r="AE1831" t="s">
        <v>163</v>
      </c>
      <c r="AF1831" t="s">
        <v>206</v>
      </c>
      <c r="AG1831">
        <v>8</v>
      </c>
      <c r="AH1831" t="s">
        <v>163</v>
      </c>
      <c r="AI1831" t="s">
        <v>207</v>
      </c>
      <c r="AJ1831">
        <v>90</v>
      </c>
      <c r="AK1831" t="s">
        <v>163</v>
      </c>
      <c r="AL1831" t="s">
        <v>208</v>
      </c>
      <c r="AM1831">
        <v>1</v>
      </c>
      <c r="AN1831" t="s">
        <v>163</v>
      </c>
    </row>
    <row r="1832" spans="1:40">
      <c r="A1832" s="26">
        <v>41509.809115381948</v>
      </c>
      <c r="B1832" t="s">
        <v>129</v>
      </c>
      <c r="C1832" t="s">
        <v>423</v>
      </c>
      <c r="D1832" t="s">
        <v>2054</v>
      </c>
      <c r="E1832" t="s">
        <v>157</v>
      </c>
      <c r="F1832" t="s">
        <v>158</v>
      </c>
      <c r="G1832" t="s">
        <v>159</v>
      </c>
      <c r="H1832" t="s">
        <v>210</v>
      </c>
      <c r="I1832">
        <v>33</v>
      </c>
      <c r="J1832" t="s">
        <v>163</v>
      </c>
      <c r="K1832" t="s">
        <v>211</v>
      </c>
      <c r="L1832">
        <v>33</v>
      </c>
      <c r="M1832" t="s">
        <v>163</v>
      </c>
      <c r="N1832" t="s">
        <v>212</v>
      </c>
      <c r="O1832">
        <v>34</v>
      </c>
      <c r="P1832" t="s">
        <v>163</v>
      </c>
      <c r="Q1832" t="s">
        <v>190</v>
      </c>
      <c r="R1832">
        <v>20</v>
      </c>
      <c r="S1832" t="s">
        <v>163</v>
      </c>
      <c r="T1832" t="s">
        <v>191</v>
      </c>
      <c r="U1832">
        <v>20</v>
      </c>
      <c r="V1832" t="s">
        <v>163</v>
      </c>
      <c r="W1832" t="s">
        <v>192</v>
      </c>
      <c r="X1832">
        <v>20</v>
      </c>
      <c r="Y1832" t="s">
        <v>163</v>
      </c>
      <c r="Z1832" t="s">
        <v>213</v>
      </c>
      <c r="AA1832">
        <v>20</v>
      </c>
      <c r="AB1832" t="s">
        <v>163</v>
      </c>
      <c r="AC1832" t="s">
        <v>214</v>
      </c>
      <c r="AD1832">
        <v>20</v>
      </c>
      <c r="AE1832" t="s">
        <v>163</v>
      </c>
      <c r="AF1832" t="s">
        <v>215</v>
      </c>
      <c r="AG1832">
        <v>20</v>
      </c>
      <c r="AH1832" t="s">
        <v>163</v>
      </c>
      <c r="AI1832" t="s">
        <v>194</v>
      </c>
      <c r="AJ1832">
        <v>115200</v>
      </c>
      <c r="AK1832" t="s">
        <v>163</v>
      </c>
      <c r="AL1832" t="s">
        <v>195</v>
      </c>
      <c r="AM1832">
        <v>12000</v>
      </c>
      <c r="AN1832" t="s">
        <v>163</v>
      </c>
    </row>
    <row r="1833" spans="1:40">
      <c r="A1833" s="26">
        <v>41509.809115381948</v>
      </c>
      <c r="B1833" t="s">
        <v>129</v>
      </c>
      <c r="C1833" t="s">
        <v>423</v>
      </c>
      <c r="D1833" t="s">
        <v>2055</v>
      </c>
      <c r="E1833" t="s">
        <v>157</v>
      </c>
      <c r="F1833" t="s">
        <v>158</v>
      </c>
      <c r="G1833" t="s">
        <v>159</v>
      </c>
      <c r="H1833" t="s">
        <v>166</v>
      </c>
      <c r="I1833">
        <v>49</v>
      </c>
      <c r="J1833" t="s">
        <v>163</v>
      </c>
      <c r="K1833" t="s">
        <v>167</v>
      </c>
      <c r="L1833">
        <v>130</v>
      </c>
      <c r="M1833" t="s">
        <v>163</v>
      </c>
      <c r="N1833" t="s">
        <v>168</v>
      </c>
      <c r="O1833">
        <v>180</v>
      </c>
      <c r="P1833" t="s">
        <v>163</v>
      </c>
      <c r="Q1833" t="s">
        <v>169</v>
      </c>
      <c r="R1833">
        <v>140</v>
      </c>
      <c r="S1833" t="s">
        <v>163</v>
      </c>
      <c r="T1833" t="s">
        <v>170</v>
      </c>
      <c r="U1833">
        <v>80</v>
      </c>
      <c r="V1833" t="s">
        <v>163</v>
      </c>
      <c r="W1833" t="s">
        <v>171</v>
      </c>
      <c r="X1833">
        <v>101</v>
      </c>
      <c r="Y1833" t="s">
        <v>163</v>
      </c>
      <c r="Z1833" t="s">
        <v>172</v>
      </c>
      <c r="AA1833">
        <v>190</v>
      </c>
      <c r="AB1833" t="s">
        <v>163</v>
      </c>
      <c r="AC1833" t="s">
        <v>173</v>
      </c>
      <c r="AD1833">
        <v>20</v>
      </c>
      <c r="AE1833" t="s">
        <v>163</v>
      </c>
    </row>
    <row r="1834" spans="1:40">
      <c r="A1834" s="26">
        <v>41509.809115381948</v>
      </c>
      <c r="B1834" t="s">
        <v>129</v>
      </c>
      <c r="C1834" t="s">
        <v>423</v>
      </c>
      <c r="D1834" t="s">
        <v>2056</v>
      </c>
    </row>
    <row r="1835" spans="1:40">
      <c r="A1835" s="26">
        <v>41509.809115381948</v>
      </c>
      <c r="B1835" t="s">
        <v>129</v>
      </c>
      <c r="C1835" t="s">
        <v>423</v>
      </c>
      <c r="D1835" t="s">
        <v>2057</v>
      </c>
      <c r="E1835" t="s">
        <v>157</v>
      </c>
      <c r="F1835" t="s">
        <v>158</v>
      </c>
      <c r="G1835" t="s">
        <v>159</v>
      </c>
      <c r="H1835" t="s">
        <v>176</v>
      </c>
      <c r="I1835">
        <v>50</v>
      </c>
      <c r="J1835" t="s">
        <v>163</v>
      </c>
      <c r="K1835" t="s">
        <v>177</v>
      </c>
      <c r="L1835">
        <v>50</v>
      </c>
      <c r="M1835" t="s">
        <v>163</v>
      </c>
      <c r="N1835" t="s">
        <v>178</v>
      </c>
      <c r="O1835">
        <v>50</v>
      </c>
      <c r="P1835" t="s">
        <v>163</v>
      </c>
    </row>
    <row r="1836" spans="1:40">
      <c r="A1836" s="26">
        <v>41509.809115381948</v>
      </c>
      <c r="B1836" t="s">
        <v>129</v>
      </c>
      <c r="C1836" t="s">
        <v>423</v>
      </c>
      <c r="D1836" t="s">
        <v>2058</v>
      </c>
      <c r="E1836" t="s">
        <v>157</v>
      </c>
      <c r="F1836" t="s">
        <v>158</v>
      </c>
      <c r="G1836" t="s">
        <v>159</v>
      </c>
      <c r="H1836" t="s">
        <v>180</v>
      </c>
      <c r="I1836">
        <v>35</v>
      </c>
      <c r="J1836" t="s">
        <v>163</v>
      </c>
      <c r="K1836" t="s">
        <v>181</v>
      </c>
      <c r="L1836">
        <v>5</v>
      </c>
      <c r="M1836" t="s">
        <v>163</v>
      </c>
      <c r="N1836" t="s">
        <v>182</v>
      </c>
      <c r="O1836">
        <v>60</v>
      </c>
      <c r="P1836" t="s">
        <v>163</v>
      </c>
    </row>
    <row r="1837" spans="1:40">
      <c r="A1837" s="26">
        <v>41509.809115381948</v>
      </c>
      <c r="B1837" t="s">
        <v>129</v>
      </c>
      <c r="C1837" t="s">
        <v>423</v>
      </c>
      <c r="D1837" t="s">
        <v>2059</v>
      </c>
      <c r="E1837" t="s">
        <v>157</v>
      </c>
      <c r="F1837" t="s">
        <v>158</v>
      </c>
      <c r="G1837" t="s">
        <v>159</v>
      </c>
      <c r="H1837" t="s">
        <v>184</v>
      </c>
      <c r="I1837">
        <v>1</v>
      </c>
      <c r="J1837" t="s">
        <v>163</v>
      </c>
    </row>
    <row r="1838" spans="1:40">
      <c r="A1838" s="26">
        <v>41509.809115381948</v>
      </c>
      <c r="B1838" t="s">
        <v>129</v>
      </c>
      <c r="C1838" t="s">
        <v>423</v>
      </c>
      <c r="D1838" t="s">
        <v>2060</v>
      </c>
      <c r="E1838" t="s">
        <v>157</v>
      </c>
      <c r="F1838" t="s">
        <v>158</v>
      </c>
      <c r="G1838" t="s">
        <v>159</v>
      </c>
      <c r="H1838" t="s">
        <v>186</v>
      </c>
      <c r="I1838">
        <v>30</v>
      </c>
      <c r="J1838" t="s">
        <v>163</v>
      </c>
      <c r="K1838" t="s">
        <v>187</v>
      </c>
      <c r="L1838">
        <v>30</v>
      </c>
      <c r="M1838" t="s">
        <v>163</v>
      </c>
      <c r="N1838" t="s">
        <v>188</v>
      </c>
      <c r="O1838">
        <v>30</v>
      </c>
      <c r="P1838" t="s">
        <v>163</v>
      </c>
      <c r="Q1838" t="s">
        <v>189</v>
      </c>
      <c r="R1838">
        <v>10</v>
      </c>
      <c r="S1838" t="s">
        <v>163</v>
      </c>
      <c r="T1838" t="s">
        <v>190</v>
      </c>
      <c r="U1838">
        <v>20</v>
      </c>
      <c r="V1838" t="s">
        <v>163</v>
      </c>
      <c r="W1838" t="s">
        <v>191</v>
      </c>
      <c r="X1838">
        <v>20</v>
      </c>
      <c r="Y1838" t="s">
        <v>163</v>
      </c>
      <c r="Z1838" t="s">
        <v>192</v>
      </c>
      <c r="AA1838">
        <v>20</v>
      </c>
      <c r="AB1838" t="s">
        <v>163</v>
      </c>
      <c r="AC1838" t="s">
        <v>193</v>
      </c>
      <c r="AD1838">
        <v>20</v>
      </c>
      <c r="AE1838" t="s">
        <v>163</v>
      </c>
      <c r="AF1838" t="s">
        <v>194</v>
      </c>
      <c r="AG1838">
        <v>115200</v>
      </c>
      <c r="AH1838" t="s">
        <v>163</v>
      </c>
      <c r="AI1838" t="s">
        <v>195</v>
      </c>
      <c r="AJ1838">
        <v>12000</v>
      </c>
      <c r="AK1838" t="s">
        <v>163</v>
      </c>
      <c r="AL1838" t="s">
        <v>196</v>
      </c>
      <c r="AM1838">
        <v>30000</v>
      </c>
      <c r="AN1838" t="s">
        <v>163</v>
      </c>
    </row>
    <row r="1839" spans="1:40">
      <c r="A1839" s="26">
        <v>41509.809115381948</v>
      </c>
      <c r="B1839" t="s">
        <v>129</v>
      </c>
      <c r="C1839" t="s">
        <v>423</v>
      </c>
      <c r="D1839" t="s">
        <v>2061</v>
      </c>
      <c r="E1839" t="s">
        <v>157</v>
      </c>
      <c r="F1839" t="s">
        <v>158</v>
      </c>
      <c r="G1839" t="s">
        <v>159</v>
      </c>
      <c r="H1839" t="s">
        <v>198</v>
      </c>
      <c r="I1839">
        <v>60</v>
      </c>
      <c r="J1839" t="s">
        <v>163</v>
      </c>
      <c r="K1839" t="s">
        <v>199</v>
      </c>
      <c r="L1839">
        <v>40</v>
      </c>
      <c r="M1839" t="s">
        <v>163</v>
      </c>
      <c r="N1839" t="s">
        <v>200</v>
      </c>
      <c r="O1839">
        <v>50</v>
      </c>
      <c r="P1839" t="s">
        <v>163</v>
      </c>
      <c r="Q1839" t="s">
        <v>201</v>
      </c>
      <c r="R1839">
        <v>40</v>
      </c>
      <c r="S1839" t="s">
        <v>163</v>
      </c>
      <c r="T1839" t="s">
        <v>202</v>
      </c>
      <c r="U1839">
        <v>60</v>
      </c>
      <c r="V1839" t="s">
        <v>163</v>
      </c>
      <c r="W1839" t="s">
        <v>203</v>
      </c>
      <c r="X1839">
        <v>50</v>
      </c>
      <c r="Y1839" t="s">
        <v>163</v>
      </c>
      <c r="Z1839" t="s">
        <v>204</v>
      </c>
      <c r="AA1839">
        <v>50</v>
      </c>
      <c r="AB1839" t="s">
        <v>163</v>
      </c>
      <c r="AC1839" t="s">
        <v>205</v>
      </c>
      <c r="AD1839">
        <v>35</v>
      </c>
      <c r="AE1839" t="s">
        <v>163</v>
      </c>
      <c r="AF1839" t="s">
        <v>206</v>
      </c>
      <c r="AG1839">
        <v>8</v>
      </c>
      <c r="AH1839" t="s">
        <v>163</v>
      </c>
      <c r="AI1839" t="s">
        <v>207</v>
      </c>
      <c r="AJ1839">
        <v>90</v>
      </c>
      <c r="AK1839" t="s">
        <v>163</v>
      </c>
      <c r="AL1839" t="s">
        <v>208</v>
      </c>
      <c r="AM1839">
        <v>1</v>
      </c>
      <c r="AN1839" t="s">
        <v>163</v>
      </c>
    </row>
    <row r="1840" spans="1:40">
      <c r="A1840" s="26">
        <v>41509.809115381948</v>
      </c>
      <c r="B1840" t="s">
        <v>129</v>
      </c>
      <c r="C1840" t="s">
        <v>423</v>
      </c>
      <c r="D1840" t="s">
        <v>2062</v>
      </c>
      <c r="E1840" t="s">
        <v>157</v>
      </c>
      <c r="F1840" t="s">
        <v>158</v>
      </c>
      <c r="G1840" t="s">
        <v>159</v>
      </c>
      <c r="H1840" t="s">
        <v>210</v>
      </c>
      <c r="I1840">
        <v>33</v>
      </c>
      <c r="J1840" t="s">
        <v>163</v>
      </c>
      <c r="K1840" t="s">
        <v>211</v>
      </c>
      <c r="L1840">
        <v>33</v>
      </c>
      <c r="M1840" t="s">
        <v>163</v>
      </c>
      <c r="N1840" t="s">
        <v>212</v>
      </c>
      <c r="O1840">
        <v>34</v>
      </c>
      <c r="P1840" t="s">
        <v>163</v>
      </c>
      <c r="Q1840" t="s">
        <v>190</v>
      </c>
      <c r="R1840">
        <v>20</v>
      </c>
      <c r="S1840" t="s">
        <v>163</v>
      </c>
      <c r="T1840" t="s">
        <v>191</v>
      </c>
      <c r="U1840">
        <v>20</v>
      </c>
      <c r="V1840" t="s">
        <v>163</v>
      </c>
      <c r="W1840" t="s">
        <v>192</v>
      </c>
      <c r="X1840">
        <v>20</v>
      </c>
      <c r="Y1840" t="s">
        <v>163</v>
      </c>
      <c r="Z1840" t="s">
        <v>213</v>
      </c>
      <c r="AA1840">
        <v>20</v>
      </c>
      <c r="AB1840" t="s">
        <v>163</v>
      </c>
      <c r="AC1840" t="s">
        <v>214</v>
      </c>
      <c r="AD1840">
        <v>20</v>
      </c>
      <c r="AE1840" t="s">
        <v>163</v>
      </c>
      <c r="AF1840" t="s">
        <v>215</v>
      </c>
      <c r="AG1840">
        <v>20</v>
      </c>
      <c r="AH1840" t="s">
        <v>163</v>
      </c>
      <c r="AI1840" t="s">
        <v>194</v>
      </c>
      <c r="AJ1840">
        <v>115200</v>
      </c>
      <c r="AK1840" t="s">
        <v>163</v>
      </c>
      <c r="AL1840" t="s">
        <v>195</v>
      </c>
      <c r="AM1840">
        <v>12000</v>
      </c>
      <c r="AN1840" t="s">
        <v>163</v>
      </c>
    </row>
    <row r="1841" spans="1:40">
      <c r="A1841" s="26">
        <v>41509.809115381948</v>
      </c>
      <c r="B1841" t="s">
        <v>129</v>
      </c>
      <c r="C1841" t="s">
        <v>423</v>
      </c>
      <c r="D1841" t="s">
        <v>2063</v>
      </c>
      <c r="E1841" t="s">
        <v>157</v>
      </c>
      <c r="F1841" t="s">
        <v>158</v>
      </c>
      <c r="G1841" t="s">
        <v>159</v>
      </c>
      <c r="H1841" t="s">
        <v>166</v>
      </c>
      <c r="I1841">
        <v>49</v>
      </c>
      <c r="J1841" t="s">
        <v>163</v>
      </c>
      <c r="K1841" t="s">
        <v>167</v>
      </c>
      <c r="L1841">
        <v>130</v>
      </c>
      <c r="M1841" t="s">
        <v>163</v>
      </c>
      <c r="N1841" t="s">
        <v>168</v>
      </c>
      <c r="O1841">
        <v>180</v>
      </c>
      <c r="P1841" t="s">
        <v>163</v>
      </c>
      <c r="Q1841" t="s">
        <v>169</v>
      </c>
      <c r="R1841">
        <v>140</v>
      </c>
      <c r="S1841" t="s">
        <v>163</v>
      </c>
      <c r="T1841" t="s">
        <v>170</v>
      </c>
      <c r="U1841">
        <v>80</v>
      </c>
      <c r="V1841" t="s">
        <v>163</v>
      </c>
      <c r="W1841" t="s">
        <v>171</v>
      </c>
      <c r="X1841">
        <v>101</v>
      </c>
      <c r="Y1841" t="s">
        <v>163</v>
      </c>
      <c r="Z1841" t="s">
        <v>172</v>
      </c>
      <c r="AA1841">
        <v>190</v>
      </c>
      <c r="AB1841" t="s">
        <v>163</v>
      </c>
      <c r="AC1841" t="s">
        <v>173</v>
      </c>
      <c r="AD1841">
        <v>20</v>
      </c>
      <c r="AE1841" t="s">
        <v>163</v>
      </c>
    </row>
    <row r="1842" spans="1:40">
      <c r="A1842" s="26">
        <v>41509.809115381948</v>
      </c>
      <c r="B1842" t="s">
        <v>129</v>
      </c>
      <c r="C1842" t="s">
        <v>423</v>
      </c>
      <c r="D1842" t="s">
        <v>2064</v>
      </c>
    </row>
    <row r="1843" spans="1:40">
      <c r="A1843" s="26">
        <v>41509.809115381948</v>
      </c>
      <c r="B1843" t="s">
        <v>129</v>
      </c>
      <c r="C1843" t="s">
        <v>269</v>
      </c>
      <c r="D1843" t="s">
        <v>2065</v>
      </c>
      <c r="E1843" t="s">
        <v>157</v>
      </c>
      <c r="F1843" t="s">
        <v>158</v>
      </c>
      <c r="G1843" t="s">
        <v>159</v>
      </c>
      <c r="H1843" t="s">
        <v>198</v>
      </c>
      <c r="I1843">
        <v>60</v>
      </c>
      <c r="J1843" t="s">
        <v>163</v>
      </c>
      <c r="K1843" t="s">
        <v>199</v>
      </c>
      <c r="L1843">
        <v>40</v>
      </c>
      <c r="M1843" t="s">
        <v>163</v>
      </c>
      <c r="N1843" t="s">
        <v>200</v>
      </c>
      <c r="O1843">
        <v>50</v>
      </c>
      <c r="P1843" t="s">
        <v>163</v>
      </c>
      <c r="Q1843" t="s">
        <v>201</v>
      </c>
      <c r="R1843">
        <v>40</v>
      </c>
      <c r="S1843" t="s">
        <v>163</v>
      </c>
      <c r="T1843" t="s">
        <v>202</v>
      </c>
      <c r="U1843">
        <v>60</v>
      </c>
      <c r="V1843" t="s">
        <v>163</v>
      </c>
      <c r="W1843" t="s">
        <v>203</v>
      </c>
      <c r="X1843">
        <v>50</v>
      </c>
      <c r="Y1843" t="s">
        <v>163</v>
      </c>
      <c r="Z1843" t="s">
        <v>204</v>
      </c>
      <c r="AA1843">
        <v>50</v>
      </c>
      <c r="AB1843" t="s">
        <v>163</v>
      </c>
      <c r="AC1843" t="s">
        <v>205</v>
      </c>
      <c r="AD1843">
        <v>35</v>
      </c>
      <c r="AE1843" t="s">
        <v>163</v>
      </c>
      <c r="AF1843" t="s">
        <v>206</v>
      </c>
      <c r="AG1843">
        <v>8</v>
      </c>
      <c r="AH1843" t="s">
        <v>163</v>
      </c>
      <c r="AI1843" t="s">
        <v>207</v>
      </c>
      <c r="AJ1843">
        <v>90</v>
      </c>
      <c r="AK1843" t="s">
        <v>163</v>
      </c>
      <c r="AL1843" t="s">
        <v>208</v>
      </c>
      <c r="AM1843">
        <v>1</v>
      </c>
      <c r="AN1843" t="s">
        <v>163</v>
      </c>
    </row>
    <row r="1844" spans="1:40">
      <c r="A1844" s="26">
        <v>41509.809115381948</v>
      </c>
      <c r="B1844" t="s">
        <v>129</v>
      </c>
      <c r="C1844" t="s">
        <v>269</v>
      </c>
      <c r="D1844" t="s">
        <v>2066</v>
      </c>
      <c r="E1844" t="s">
        <v>157</v>
      </c>
      <c r="F1844" t="s">
        <v>158</v>
      </c>
      <c r="G1844" t="s">
        <v>159</v>
      </c>
      <c r="H1844" t="s">
        <v>210</v>
      </c>
      <c r="I1844">
        <v>33</v>
      </c>
      <c r="J1844" t="s">
        <v>163</v>
      </c>
      <c r="K1844" t="s">
        <v>211</v>
      </c>
      <c r="L1844">
        <v>33</v>
      </c>
      <c r="M1844" t="s">
        <v>163</v>
      </c>
      <c r="N1844" t="s">
        <v>212</v>
      </c>
      <c r="O1844">
        <v>34</v>
      </c>
      <c r="P1844" t="s">
        <v>163</v>
      </c>
      <c r="Q1844" t="s">
        <v>190</v>
      </c>
      <c r="R1844">
        <v>20</v>
      </c>
      <c r="S1844" t="s">
        <v>163</v>
      </c>
      <c r="T1844" t="s">
        <v>191</v>
      </c>
      <c r="U1844">
        <v>20</v>
      </c>
      <c r="V1844" t="s">
        <v>163</v>
      </c>
      <c r="W1844" t="s">
        <v>192</v>
      </c>
      <c r="X1844">
        <v>20</v>
      </c>
      <c r="Y1844" t="s">
        <v>163</v>
      </c>
      <c r="Z1844" t="s">
        <v>213</v>
      </c>
      <c r="AA1844">
        <v>20</v>
      </c>
      <c r="AB1844" t="s">
        <v>163</v>
      </c>
      <c r="AC1844" t="s">
        <v>214</v>
      </c>
      <c r="AD1844">
        <v>20</v>
      </c>
      <c r="AE1844" t="s">
        <v>163</v>
      </c>
      <c r="AF1844" t="s">
        <v>215</v>
      </c>
      <c r="AG1844">
        <v>20</v>
      </c>
      <c r="AH1844" t="s">
        <v>163</v>
      </c>
      <c r="AI1844" t="s">
        <v>194</v>
      </c>
      <c r="AJ1844">
        <v>115200</v>
      </c>
      <c r="AK1844" t="s">
        <v>163</v>
      </c>
      <c r="AL1844" t="s">
        <v>195</v>
      </c>
      <c r="AM1844">
        <v>12000</v>
      </c>
      <c r="AN1844" t="s">
        <v>163</v>
      </c>
    </row>
    <row r="1845" spans="1:40">
      <c r="A1845" s="26">
        <v>41509.809115381948</v>
      </c>
      <c r="B1845" t="s">
        <v>129</v>
      </c>
      <c r="C1845" t="s">
        <v>269</v>
      </c>
      <c r="D1845" t="s">
        <v>2067</v>
      </c>
      <c r="E1845" t="s">
        <v>157</v>
      </c>
      <c r="F1845" t="s">
        <v>158</v>
      </c>
      <c r="G1845" t="s">
        <v>159</v>
      </c>
      <c r="H1845" t="s">
        <v>166</v>
      </c>
      <c r="I1845">
        <v>49</v>
      </c>
      <c r="J1845" t="s">
        <v>163</v>
      </c>
      <c r="K1845" t="s">
        <v>167</v>
      </c>
      <c r="L1845">
        <v>130</v>
      </c>
      <c r="M1845" t="s">
        <v>163</v>
      </c>
      <c r="N1845" t="s">
        <v>168</v>
      </c>
      <c r="O1845">
        <v>180</v>
      </c>
      <c r="P1845" t="s">
        <v>163</v>
      </c>
      <c r="Q1845" t="s">
        <v>169</v>
      </c>
      <c r="R1845">
        <v>140</v>
      </c>
      <c r="S1845" t="s">
        <v>163</v>
      </c>
      <c r="T1845" t="s">
        <v>170</v>
      </c>
      <c r="U1845">
        <v>80</v>
      </c>
      <c r="V1845" t="s">
        <v>163</v>
      </c>
      <c r="W1845" t="s">
        <v>171</v>
      </c>
      <c r="X1845">
        <v>101</v>
      </c>
      <c r="Y1845" t="s">
        <v>163</v>
      </c>
      <c r="Z1845" t="s">
        <v>172</v>
      </c>
      <c r="AA1845">
        <v>190</v>
      </c>
      <c r="AB1845" t="s">
        <v>163</v>
      </c>
      <c r="AC1845" t="s">
        <v>173</v>
      </c>
      <c r="AD1845">
        <v>20</v>
      </c>
      <c r="AE1845" t="s">
        <v>163</v>
      </c>
    </row>
    <row r="1846" spans="1:40">
      <c r="A1846" s="26">
        <v>41509.809115381948</v>
      </c>
      <c r="B1846" t="s">
        <v>129</v>
      </c>
      <c r="C1846" t="s">
        <v>269</v>
      </c>
      <c r="D1846" t="s">
        <v>2068</v>
      </c>
    </row>
    <row r="1847" spans="1:40">
      <c r="A1847" s="26">
        <v>41509.809115381948</v>
      </c>
      <c r="B1847" t="s">
        <v>129</v>
      </c>
      <c r="C1847" t="s">
        <v>269</v>
      </c>
      <c r="D1847" t="s">
        <v>2069</v>
      </c>
      <c r="E1847" t="s">
        <v>157</v>
      </c>
      <c r="F1847" t="s">
        <v>158</v>
      </c>
      <c r="G1847" t="s">
        <v>159</v>
      </c>
      <c r="H1847" t="s">
        <v>176</v>
      </c>
      <c r="I1847">
        <v>50</v>
      </c>
      <c r="J1847" t="s">
        <v>163</v>
      </c>
      <c r="K1847" t="s">
        <v>177</v>
      </c>
      <c r="L1847">
        <v>50</v>
      </c>
      <c r="M1847" t="s">
        <v>163</v>
      </c>
      <c r="N1847" t="s">
        <v>178</v>
      </c>
      <c r="O1847">
        <v>50</v>
      </c>
      <c r="P1847" t="s">
        <v>163</v>
      </c>
    </row>
    <row r="1848" spans="1:40">
      <c r="A1848" s="26">
        <v>41509.809115381948</v>
      </c>
      <c r="B1848" t="s">
        <v>129</v>
      </c>
      <c r="C1848" t="s">
        <v>269</v>
      </c>
      <c r="D1848" t="s">
        <v>2070</v>
      </c>
      <c r="E1848" t="s">
        <v>157</v>
      </c>
      <c r="F1848" t="s">
        <v>158</v>
      </c>
      <c r="G1848" t="s">
        <v>159</v>
      </c>
      <c r="H1848" t="s">
        <v>180</v>
      </c>
      <c r="I1848">
        <v>35</v>
      </c>
      <c r="J1848" t="s">
        <v>163</v>
      </c>
      <c r="K1848" t="s">
        <v>181</v>
      </c>
      <c r="L1848">
        <v>5</v>
      </c>
      <c r="M1848" t="s">
        <v>163</v>
      </c>
      <c r="N1848" t="s">
        <v>182</v>
      </c>
      <c r="O1848">
        <v>60</v>
      </c>
      <c r="P1848" t="s">
        <v>163</v>
      </c>
    </row>
    <row r="1849" spans="1:40">
      <c r="A1849" s="26">
        <v>41509.809115381948</v>
      </c>
      <c r="B1849" t="s">
        <v>129</v>
      </c>
      <c r="C1849" t="s">
        <v>269</v>
      </c>
      <c r="D1849" t="s">
        <v>2071</v>
      </c>
      <c r="E1849" t="s">
        <v>157</v>
      </c>
      <c r="F1849" t="s">
        <v>158</v>
      </c>
      <c r="G1849" t="s">
        <v>159</v>
      </c>
      <c r="H1849" t="s">
        <v>184</v>
      </c>
      <c r="I1849">
        <v>1</v>
      </c>
      <c r="J1849" t="s">
        <v>163</v>
      </c>
    </row>
    <row r="1850" spans="1:40">
      <c r="A1850" s="26">
        <v>41509.809115381948</v>
      </c>
      <c r="B1850" t="s">
        <v>129</v>
      </c>
      <c r="C1850" t="s">
        <v>269</v>
      </c>
      <c r="D1850" t="s">
        <v>2072</v>
      </c>
      <c r="E1850" t="s">
        <v>157</v>
      </c>
      <c r="F1850" t="s">
        <v>158</v>
      </c>
      <c r="G1850" t="s">
        <v>159</v>
      </c>
      <c r="H1850" t="s">
        <v>186</v>
      </c>
      <c r="I1850">
        <v>30</v>
      </c>
      <c r="J1850" t="s">
        <v>163</v>
      </c>
      <c r="K1850" t="s">
        <v>187</v>
      </c>
      <c r="L1850">
        <v>30</v>
      </c>
      <c r="M1850" t="s">
        <v>163</v>
      </c>
      <c r="N1850" t="s">
        <v>188</v>
      </c>
      <c r="O1850">
        <v>30</v>
      </c>
      <c r="P1850" t="s">
        <v>163</v>
      </c>
      <c r="Q1850" t="s">
        <v>189</v>
      </c>
      <c r="R1850">
        <v>10</v>
      </c>
      <c r="S1850" t="s">
        <v>163</v>
      </c>
      <c r="T1850" t="s">
        <v>190</v>
      </c>
      <c r="U1850">
        <v>20</v>
      </c>
      <c r="V1850" t="s">
        <v>163</v>
      </c>
      <c r="W1850" t="s">
        <v>191</v>
      </c>
      <c r="X1850">
        <v>20</v>
      </c>
      <c r="Y1850" t="s">
        <v>163</v>
      </c>
      <c r="Z1850" t="s">
        <v>192</v>
      </c>
      <c r="AA1850">
        <v>20</v>
      </c>
      <c r="AB1850" t="s">
        <v>163</v>
      </c>
      <c r="AC1850" t="s">
        <v>193</v>
      </c>
      <c r="AD1850">
        <v>20</v>
      </c>
      <c r="AE1850" t="s">
        <v>163</v>
      </c>
      <c r="AF1850" t="s">
        <v>194</v>
      </c>
      <c r="AG1850">
        <v>115200</v>
      </c>
      <c r="AH1850" t="s">
        <v>163</v>
      </c>
      <c r="AI1850" t="s">
        <v>195</v>
      </c>
      <c r="AJ1850">
        <v>12000</v>
      </c>
      <c r="AK1850" t="s">
        <v>163</v>
      </c>
      <c r="AL1850" t="s">
        <v>196</v>
      </c>
      <c r="AM1850">
        <v>30000</v>
      </c>
      <c r="AN1850" t="s">
        <v>163</v>
      </c>
    </row>
    <row r="1851" spans="1:40">
      <c r="A1851" s="26">
        <v>41509.809115381948</v>
      </c>
      <c r="B1851" t="s">
        <v>129</v>
      </c>
      <c r="C1851" t="s">
        <v>269</v>
      </c>
      <c r="D1851" t="s">
        <v>2073</v>
      </c>
      <c r="E1851" t="s">
        <v>157</v>
      </c>
      <c r="F1851" t="s">
        <v>158</v>
      </c>
      <c r="G1851" t="s">
        <v>159</v>
      </c>
      <c r="H1851" t="s">
        <v>198</v>
      </c>
      <c r="I1851">
        <v>60</v>
      </c>
      <c r="J1851" t="s">
        <v>163</v>
      </c>
      <c r="K1851" t="s">
        <v>199</v>
      </c>
      <c r="L1851">
        <v>40</v>
      </c>
      <c r="M1851" t="s">
        <v>163</v>
      </c>
      <c r="N1851" t="s">
        <v>200</v>
      </c>
      <c r="O1851">
        <v>50</v>
      </c>
      <c r="P1851" t="s">
        <v>163</v>
      </c>
      <c r="Q1851" t="s">
        <v>201</v>
      </c>
      <c r="R1851">
        <v>40</v>
      </c>
      <c r="S1851" t="s">
        <v>163</v>
      </c>
      <c r="T1851" t="s">
        <v>202</v>
      </c>
      <c r="U1851">
        <v>60</v>
      </c>
      <c r="V1851" t="s">
        <v>163</v>
      </c>
      <c r="W1851" t="s">
        <v>203</v>
      </c>
      <c r="X1851">
        <v>50</v>
      </c>
      <c r="Y1851" t="s">
        <v>163</v>
      </c>
      <c r="Z1851" t="s">
        <v>204</v>
      </c>
      <c r="AA1851">
        <v>50</v>
      </c>
      <c r="AB1851" t="s">
        <v>163</v>
      </c>
      <c r="AC1851" t="s">
        <v>205</v>
      </c>
      <c r="AD1851">
        <v>35</v>
      </c>
      <c r="AE1851" t="s">
        <v>163</v>
      </c>
      <c r="AF1851" t="s">
        <v>206</v>
      </c>
      <c r="AG1851">
        <v>8</v>
      </c>
      <c r="AH1851" t="s">
        <v>163</v>
      </c>
      <c r="AI1851" t="s">
        <v>207</v>
      </c>
      <c r="AJ1851">
        <v>90</v>
      </c>
      <c r="AK1851" t="s">
        <v>163</v>
      </c>
      <c r="AL1851" t="s">
        <v>208</v>
      </c>
      <c r="AM1851">
        <v>1</v>
      </c>
      <c r="AN1851" t="s">
        <v>163</v>
      </c>
    </row>
    <row r="1852" spans="1:40">
      <c r="A1852" s="26">
        <v>41509.809115381948</v>
      </c>
      <c r="B1852" t="s">
        <v>129</v>
      </c>
      <c r="C1852" t="s">
        <v>269</v>
      </c>
      <c r="D1852" t="s">
        <v>2074</v>
      </c>
      <c r="E1852" t="s">
        <v>157</v>
      </c>
      <c r="F1852" t="s">
        <v>158</v>
      </c>
      <c r="G1852" t="s">
        <v>159</v>
      </c>
      <c r="H1852" t="s">
        <v>210</v>
      </c>
      <c r="I1852">
        <v>33</v>
      </c>
      <c r="J1852" t="s">
        <v>163</v>
      </c>
      <c r="K1852" t="s">
        <v>211</v>
      </c>
      <c r="L1852">
        <v>33</v>
      </c>
      <c r="M1852" t="s">
        <v>163</v>
      </c>
      <c r="N1852" t="s">
        <v>212</v>
      </c>
      <c r="O1852">
        <v>34</v>
      </c>
      <c r="P1852" t="s">
        <v>163</v>
      </c>
      <c r="Q1852" t="s">
        <v>190</v>
      </c>
      <c r="R1852">
        <v>20</v>
      </c>
      <c r="S1852" t="s">
        <v>163</v>
      </c>
      <c r="T1852" t="s">
        <v>191</v>
      </c>
      <c r="U1852">
        <v>20</v>
      </c>
      <c r="V1852" t="s">
        <v>163</v>
      </c>
      <c r="W1852" t="s">
        <v>192</v>
      </c>
      <c r="X1852">
        <v>20</v>
      </c>
      <c r="Y1852" t="s">
        <v>163</v>
      </c>
      <c r="Z1852" t="s">
        <v>213</v>
      </c>
      <c r="AA1852">
        <v>20</v>
      </c>
      <c r="AB1852" t="s">
        <v>163</v>
      </c>
      <c r="AC1852" t="s">
        <v>214</v>
      </c>
      <c r="AD1852">
        <v>20</v>
      </c>
      <c r="AE1852" t="s">
        <v>163</v>
      </c>
      <c r="AF1852" t="s">
        <v>215</v>
      </c>
      <c r="AG1852">
        <v>20</v>
      </c>
      <c r="AH1852" t="s">
        <v>163</v>
      </c>
      <c r="AI1852" t="s">
        <v>194</v>
      </c>
      <c r="AJ1852">
        <v>115200</v>
      </c>
      <c r="AK1852" t="s">
        <v>163</v>
      </c>
      <c r="AL1852" t="s">
        <v>195</v>
      </c>
      <c r="AM1852">
        <v>12000</v>
      </c>
      <c r="AN1852" t="s">
        <v>163</v>
      </c>
    </row>
    <row r="1853" spans="1:40">
      <c r="A1853" s="26">
        <v>41509.809115381948</v>
      </c>
      <c r="B1853" t="s">
        <v>129</v>
      </c>
      <c r="C1853" t="s">
        <v>269</v>
      </c>
      <c r="D1853" t="s">
        <v>2075</v>
      </c>
      <c r="E1853" t="s">
        <v>157</v>
      </c>
      <c r="F1853" t="s">
        <v>158</v>
      </c>
      <c r="G1853" t="s">
        <v>159</v>
      </c>
      <c r="H1853" t="s">
        <v>166</v>
      </c>
      <c r="I1853">
        <v>49</v>
      </c>
      <c r="J1853" t="s">
        <v>163</v>
      </c>
      <c r="K1853" t="s">
        <v>167</v>
      </c>
      <c r="L1853">
        <v>130</v>
      </c>
      <c r="M1853" t="s">
        <v>163</v>
      </c>
      <c r="N1853" t="s">
        <v>168</v>
      </c>
      <c r="O1853">
        <v>180</v>
      </c>
      <c r="P1853" t="s">
        <v>163</v>
      </c>
      <c r="Q1853" t="s">
        <v>169</v>
      </c>
      <c r="R1853">
        <v>140</v>
      </c>
      <c r="S1853" t="s">
        <v>163</v>
      </c>
      <c r="T1853" t="s">
        <v>170</v>
      </c>
      <c r="U1853">
        <v>80</v>
      </c>
      <c r="V1853" t="s">
        <v>163</v>
      </c>
      <c r="W1853" t="s">
        <v>171</v>
      </c>
      <c r="X1853">
        <v>101</v>
      </c>
      <c r="Y1853" t="s">
        <v>163</v>
      </c>
      <c r="Z1853" t="s">
        <v>172</v>
      </c>
      <c r="AA1853">
        <v>190</v>
      </c>
      <c r="AB1853" t="s">
        <v>163</v>
      </c>
      <c r="AC1853" t="s">
        <v>173</v>
      </c>
      <c r="AD1853">
        <v>20</v>
      </c>
      <c r="AE1853" t="s">
        <v>163</v>
      </c>
    </row>
    <row r="1854" spans="1:40">
      <c r="A1854" s="26">
        <v>41509.809115381948</v>
      </c>
      <c r="B1854" t="s">
        <v>129</v>
      </c>
      <c r="C1854" t="s">
        <v>269</v>
      </c>
      <c r="D1854" t="s">
        <v>2076</v>
      </c>
    </row>
    <row r="1855" spans="1:40">
      <c r="A1855" s="26">
        <v>41509.809115381948</v>
      </c>
      <c r="B1855" t="s">
        <v>129</v>
      </c>
      <c r="C1855" t="s">
        <v>269</v>
      </c>
      <c r="D1855" t="s">
        <v>2077</v>
      </c>
      <c r="E1855" t="s">
        <v>157</v>
      </c>
      <c r="F1855" t="s">
        <v>158</v>
      </c>
      <c r="G1855" t="s">
        <v>159</v>
      </c>
      <c r="H1855" t="s">
        <v>176</v>
      </c>
      <c r="I1855">
        <v>50</v>
      </c>
      <c r="J1855" t="s">
        <v>163</v>
      </c>
      <c r="K1855" t="s">
        <v>177</v>
      </c>
      <c r="L1855">
        <v>50</v>
      </c>
      <c r="M1855" t="s">
        <v>163</v>
      </c>
      <c r="N1855" t="s">
        <v>178</v>
      </c>
      <c r="O1855">
        <v>50</v>
      </c>
      <c r="P1855" t="s">
        <v>163</v>
      </c>
    </row>
    <row r="1856" spans="1:40">
      <c r="A1856" s="26">
        <v>41509.809115381948</v>
      </c>
      <c r="B1856" t="s">
        <v>129</v>
      </c>
      <c r="C1856" t="s">
        <v>269</v>
      </c>
      <c r="D1856" t="s">
        <v>2078</v>
      </c>
      <c r="E1856" t="s">
        <v>157</v>
      </c>
      <c r="F1856" t="s">
        <v>158</v>
      </c>
      <c r="G1856" t="s">
        <v>159</v>
      </c>
      <c r="H1856" t="s">
        <v>180</v>
      </c>
      <c r="I1856">
        <v>35</v>
      </c>
      <c r="J1856" t="s">
        <v>163</v>
      </c>
      <c r="K1856" t="s">
        <v>181</v>
      </c>
      <c r="L1856">
        <v>5</v>
      </c>
      <c r="M1856" t="s">
        <v>163</v>
      </c>
      <c r="N1856" t="s">
        <v>182</v>
      </c>
      <c r="O1856">
        <v>60</v>
      </c>
      <c r="P1856" t="s">
        <v>163</v>
      </c>
    </row>
    <row r="1857" spans="1:40">
      <c r="A1857" s="26">
        <v>41509.809115381948</v>
      </c>
      <c r="B1857" t="s">
        <v>129</v>
      </c>
      <c r="C1857" t="s">
        <v>269</v>
      </c>
      <c r="D1857" t="s">
        <v>2079</v>
      </c>
      <c r="E1857" t="s">
        <v>157</v>
      </c>
      <c r="F1857" t="s">
        <v>158</v>
      </c>
      <c r="G1857" t="s">
        <v>159</v>
      </c>
      <c r="H1857" t="s">
        <v>184</v>
      </c>
      <c r="I1857">
        <v>1</v>
      </c>
      <c r="J1857" t="s">
        <v>163</v>
      </c>
    </row>
    <row r="1858" spans="1:40">
      <c r="A1858" s="26">
        <v>41509.809115381948</v>
      </c>
      <c r="B1858" t="s">
        <v>129</v>
      </c>
      <c r="C1858" t="s">
        <v>269</v>
      </c>
      <c r="D1858" t="s">
        <v>2080</v>
      </c>
      <c r="E1858" t="s">
        <v>157</v>
      </c>
      <c r="F1858" t="s">
        <v>158</v>
      </c>
      <c r="G1858" t="s">
        <v>159</v>
      </c>
      <c r="H1858" t="s">
        <v>186</v>
      </c>
      <c r="I1858">
        <v>30</v>
      </c>
      <c r="J1858" t="s">
        <v>163</v>
      </c>
      <c r="K1858" t="s">
        <v>187</v>
      </c>
      <c r="L1858">
        <v>30</v>
      </c>
      <c r="M1858" t="s">
        <v>163</v>
      </c>
      <c r="N1858" t="s">
        <v>188</v>
      </c>
      <c r="O1858">
        <v>30</v>
      </c>
      <c r="P1858" t="s">
        <v>163</v>
      </c>
      <c r="Q1858" t="s">
        <v>189</v>
      </c>
      <c r="R1858">
        <v>10</v>
      </c>
      <c r="S1858" t="s">
        <v>163</v>
      </c>
      <c r="T1858" t="s">
        <v>190</v>
      </c>
      <c r="U1858">
        <v>20</v>
      </c>
      <c r="V1858" t="s">
        <v>163</v>
      </c>
      <c r="W1858" t="s">
        <v>191</v>
      </c>
      <c r="X1858">
        <v>20</v>
      </c>
      <c r="Y1858" t="s">
        <v>163</v>
      </c>
      <c r="Z1858" t="s">
        <v>192</v>
      </c>
      <c r="AA1858">
        <v>20</v>
      </c>
      <c r="AB1858" t="s">
        <v>163</v>
      </c>
      <c r="AC1858" t="s">
        <v>193</v>
      </c>
      <c r="AD1858">
        <v>20</v>
      </c>
      <c r="AE1858" t="s">
        <v>163</v>
      </c>
      <c r="AF1858" t="s">
        <v>194</v>
      </c>
      <c r="AG1858">
        <v>115200</v>
      </c>
      <c r="AH1858" t="s">
        <v>163</v>
      </c>
      <c r="AI1858" t="s">
        <v>195</v>
      </c>
      <c r="AJ1858">
        <v>12000</v>
      </c>
      <c r="AK1858" t="s">
        <v>163</v>
      </c>
      <c r="AL1858" t="s">
        <v>196</v>
      </c>
      <c r="AM1858">
        <v>30000</v>
      </c>
      <c r="AN1858" t="s">
        <v>163</v>
      </c>
    </row>
    <row r="1859" spans="1:40">
      <c r="A1859" s="26">
        <v>41509.809115381948</v>
      </c>
      <c r="B1859" t="s">
        <v>129</v>
      </c>
      <c r="C1859" t="s">
        <v>269</v>
      </c>
      <c r="D1859" t="s">
        <v>2081</v>
      </c>
      <c r="E1859" t="s">
        <v>157</v>
      </c>
      <c r="F1859" t="s">
        <v>158</v>
      </c>
      <c r="G1859" t="s">
        <v>159</v>
      </c>
      <c r="H1859" t="s">
        <v>198</v>
      </c>
      <c r="I1859">
        <v>60</v>
      </c>
      <c r="J1859" t="s">
        <v>163</v>
      </c>
      <c r="K1859" t="s">
        <v>199</v>
      </c>
      <c r="L1859">
        <v>40</v>
      </c>
      <c r="M1859" t="s">
        <v>163</v>
      </c>
      <c r="N1859" t="s">
        <v>200</v>
      </c>
      <c r="O1859">
        <v>50</v>
      </c>
      <c r="P1859" t="s">
        <v>163</v>
      </c>
      <c r="Q1859" t="s">
        <v>201</v>
      </c>
      <c r="R1859">
        <v>40</v>
      </c>
      <c r="S1859" t="s">
        <v>163</v>
      </c>
      <c r="T1859" t="s">
        <v>202</v>
      </c>
      <c r="U1859">
        <v>60</v>
      </c>
      <c r="V1859" t="s">
        <v>163</v>
      </c>
      <c r="W1859" t="s">
        <v>203</v>
      </c>
      <c r="X1859">
        <v>50</v>
      </c>
      <c r="Y1859" t="s">
        <v>163</v>
      </c>
      <c r="Z1859" t="s">
        <v>204</v>
      </c>
      <c r="AA1859">
        <v>50</v>
      </c>
      <c r="AB1859" t="s">
        <v>163</v>
      </c>
      <c r="AC1859" t="s">
        <v>205</v>
      </c>
      <c r="AD1859">
        <v>35</v>
      </c>
      <c r="AE1859" t="s">
        <v>163</v>
      </c>
      <c r="AF1859" t="s">
        <v>206</v>
      </c>
      <c r="AG1859">
        <v>8</v>
      </c>
      <c r="AH1859" t="s">
        <v>163</v>
      </c>
      <c r="AI1859" t="s">
        <v>207</v>
      </c>
      <c r="AJ1859">
        <v>90</v>
      </c>
      <c r="AK1859" t="s">
        <v>163</v>
      </c>
      <c r="AL1859" t="s">
        <v>208</v>
      </c>
      <c r="AM1859">
        <v>1</v>
      </c>
      <c r="AN1859" t="s">
        <v>163</v>
      </c>
    </row>
    <row r="1860" spans="1:40">
      <c r="A1860" s="26">
        <v>41509.809115381948</v>
      </c>
      <c r="B1860" t="s">
        <v>129</v>
      </c>
      <c r="C1860" t="s">
        <v>269</v>
      </c>
      <c r="D1860" t="s">
        <v>2082</v>
      </c>
      <c r="E1860" t="s">
        <v>157</v>
      </c>
      <c r="F1860" t="s">
        <v>158</v>
      </c>
      <c r="G1860" t="s">
        <v>159</v>
      </c>
      <c r="H1860" t="s">
        <v>210</v>
      </c>
      <c r="I1860">
        <v>33</v>
      </c>
      <c r="J1860" t="s">
        <v>163</v>
      </c>
      <c r="K1860" t="s">
        <v>211</v>
      </c>
      <c r="L1860">
        <v>33</v>
      </c>
      <c r="M1860" t="s">
        <v>163</v>
      </c>
      <c r="N1860" t="s">
        <v>212</v>
      </c>
      <c r="O1860">
        <v>34</v>
      </c>
      <c r="P1860" t="s">
        <v>163</v>
      </c>
      <c r="Q1860" t="s">
        <v>190</v>
      </c>
      <c r="R1860">
        <v>20</v>
      </c>
      <c r="S1860" t="s">
        <v>163</v>
      </c>
      <c r="T1860" t="s">
        <v>191</v>
      </c>
      <c r="U1860">
        <v>20</v>
      </c>
      <c r="V1860" t="s">
        <v>163</v>
      </c>
      <c r="W1860" t="s">
        <v>192</v>
      </c>
      <c r="X1860">
        <v>20</v>
      </c>
      <c r="Y1860" t="s">
        <v>163</v>
      </c>
      <c r="Z1860" t="s">
        <v>213</v>
      </c>
      <c r="AA1860">
        <v>20</v>
      </c>
      <c r="AB1860" t="s">
        <v>163</v>
      </c>
      <c r="AC1860" t="s">
        <v>214</v>
      </c>
      <c r="AD1860">
        <v>20</v>
      </c>
      <c r="AE1860" t="s">
        <v>163</v>
      </c>
      <c r="AF1860" t="s">
        <v>215</v>
      </c>
      <c r="AG1860">
        <v>20</v>
      </c>
      <c r="AH1860" t="s">
        <v>163</v>
      </c>
      <c r="AI1860" t="s">
        <v>194</v>
      </c>
      <c r="AJ1860">
        <v>115200</v>
      </c>
      <c r="AK1860" t="s">
        <v>163</v>
      </c>
      <c r="AL1860" t="s">
        <v>195</v>
      </c>
      <c r="AM1860">
        <v>12000</v>
      </c>
      <c r="AN1860" t="s">
        <v>163</v>
      </c>
    </row>
    <row r="1861" spans="1:40">
      <c r="A1861" s="26">
        <v>41509.809115381948</v>
      </c>
      <c r="B1861" t="s">
        <v>129</v>
      </c>
      <c r="C1861" t="s">
        <v>269</v>
      </c>
      <c r="D1861" t="s">
        <v>2083</v>
      </c>
      <c r="E1861" t="s">
        <v>157</v>
      </c>
      <c r="F1861" t="s">
        <v>158</v>
      </c>
      <c r="G1861" t="s">
        <v>159</v>
      </c>
      <c r="H1861" t="s">
        <v>166</v>
      </c>
      <c r="I1861">
        <v>49</v>
      </c>
      <c r="J1861" t="s">
        <v>163</v>
      </c>
      <c r="K1861" t="s">
        <v>167</v>
      </c>
      <c r="L1861">
        <v>130</v>
      </c>
      <c r="M1861" t="s">
        <v>163</v>
      </c>
      <c r="N1861" t="s">
        <v>168</v>
      </c>
      <c r="O1861">
        <v>180</v>
      </c>
      <c r="P1861" t="s">
        <v>163</v>
      </c>
      <c r="Q1861" t="s">
        <v>169</v>
      </c>
      <c r="R1861">
        <v>140</v>
      </c>
      <c r="S1861" t="s">
        <v>163</v>
      </c>
      <c r="T1861" t="s">
        <v>170</v>
      </c>
      <c r="U1861">
        <v>80</v>
      </c>
      <c r="V1861" t="s">
        <v>163</v>
      </c>
      <c r="W1861" t="s">
        <v>171</v>
      </c>
      <c r="X1861">
        <v>101</v>
      </c>
      <c r="Y1861" t="s">
        <v>163</v>
      </c>
      <c r="Z1861" t="s">
        <v>172</v>
      </c>
      <c r="AA1861">
        <v>190</v>
      </c>
      <c r="AB1861" t="s">
        <v>163</v>
      </c>
      <c r="AC1861" t="s">
        <v>173</v>
      </c>
      <c r="AD1861">
        <v>20</v>
      </c>
      <c r="AE1861" t="s">
        <v>163</v>
      </c>
    </row>
    <row r="1862" spans="1:40">
      <c r="A1862" s="26">
        <v>41509.809115381948</v>
      </c>
      <c r="B1862" t="s">
        <v>129</v>
      </c>
      <c r="C1862" t="s">
        <v>269</v>
      </c>
      <c r="D1862" t="s">
        <v>2084</v>
      </c>
    </row>
    <row r="1863" spans="1:40">
      <c r="A1863" s="26">
        <v>41509.809115393517</v>
      </c>
      <c r="B1863" t="s">
        <v>129</v>
      </c>
      <c r="C1863" t="s">
        <v>267</v>
      </c>
      <c r="D1863" t="s">
        <v>2085</v>
      </c>
      <c r="E1863" t="s">
        <v>157</v>
      </c>
      <c r="F1863" t="s">
        <v>158</v>
      </c>
      <c r="G1863" t="s">
        <v>159</v>
      </c>
      <c r="H1863" t="s">
        <v>176</v>
      </c>
      <c r="I1863">
        <v>50</v>
      </c>
      <c r="J1863" t="s">
        <v>163</v>
      </c>
      <c r="K1863" t="s">
        <v>177</v>
      </c>
      <c r="L1863">
        <v>50</v>
      </c>
      <c r="M1863" t="s">
        <v>163</v>
      </c>
      <c r="N1863" t="s">
        <v>178</v>
      </c>
      <c r="O1863">
        <v>50</v>
      </c>
      <c r="P1863" t="s">
        <v>163</v>
      </c>
    </row>
    <row r="1864" spans="1:40">
      <c r="A1864" s="26">
        <v>41509.809115393517</v>
      </c>
      <c r="B1864" t="s">
        <v>129</v>
      </c>
      <c r="C1864" t="s">
        <v>267</v>
      </c>
      <c r="D1864" t="s">
        <v>2086</v>
      </c>
      <c r="E1864" t="s">
        <v>157</v>
      </c>
      <c r="F1864" t="s">
        <v>158</v>
      </c>
      <c r="G1864" t="s">
        <v>159</v>
      </c>
      <c r="H1864" t="s">
        <v>180</v>
      </c>
      <c r="I1864">
        <v>35</v>
      </c>
      <c r="J1864" t="s">
        <v>163</v>
      </c>
      <c r="K1864" t="s">
        <v>181</v>
      </c>
      <c r="L1864">
        <v>5</v>
      </c>
      <c r="M1864" t="s">
        <v>163</v>
      </c>
      <c r="N1864" t="s">
        <v>182</v>
      </c>
      <c r="O1864">
        <v>60</v>
      </c>
      <c r="P1864" t="s">
        <v>163</v>
      </c>
    </row>
    <row r="1865" spans="1:40">
      <c r="A1865" s="26">
        <v>41509.809115393517</v>
      </c>
      <c r="B1865" t="s">
        <v>129</v>
      </c>
      <c r="C1865" t="s">
        <v>267</v>
      </c>
      <c r="D1865" t="s">
        <v>2087</v>
      </c>
      <c r="E1865" t="s">
        <v>157</v>
      </c>
      <c r="F1865" t="s">
        <v>158</v>
      </c>
      <c r="G1865" t="s">
        <v>159</v>
      </c>
      <c r="H1865" t="s">
        <v>184</v>
      </c>
      <c r="I1865">
        <v>1</v>
      </c>
      <c r="J1865" t="s">
        <v>163</v>
      </c>
    </row>
    <row r="1866" spans="1:40">
      <c r="A1866" s="26">
        <v>41509.809115393517</v>
      </c>
      <c r="B1866" t="s">
        <v>129</v>
      </c>
      <c r="C1866" t="s">
        <v>267</v>
      </c>
      <c r="D1866" t="s">
        <v>2088</v>
      </c>
      <c r="E1866" t="s">
        <v>157</v>
      </c>
      <c r="F1866" t="s">
        <v>158</v>
      </c>
      <c r="G1866" t="s">
        <v>159</v>
      </c>
      <c r="H1866" t="s">
        <v>186</v>
      </c>
      <c r="I1866">
        <v>30</v>
      </c>
      <c r="J1866" t="s">
        <v>163</v>
      </c>
      <c r="K1866" t="s">
        <v>187</v>
      </c>
      <c r="L1866">
        <v>30</v>
      </c>
      <c r="M1866" t="s">
        <v>163</v>
      </c>
      <c r="N1866" t="s">
        <v>188</v>
      </c>
      <c r="O1866">
        <v>30</v>
      </c>
      <c r="P1866" t="s">
        <v>163</v>
      </c>
      <c r="Q1866" t="s">
        <v>189</v>
      </c>
      <c r="R1866">
        <v>10</v>
      </c>
      <c r="S1866" t="s">
        <v>163</v>
      </c>
      <c r="T1866" t="s">
        <v>190</v>
      </c>
      <c r="U1866">
        <v>20</v>
      </c>
      <c r="V1866" t="s">
        <v>163</v>
      </c>
      <c r="W1866" t="s">
        <v>191</v>
      </c>
      <c r="X1866">
        <v>20</v>
      </c>
      <c r="Y1866" t="s">
        <v>163</v>
      </c>
      <c r="Z1866" t="s">
        <v>192</v>
      </c>
      <c r="AA1866">
        <v>20</v>
      </c>
      <c r="AB1866" t="s">
        <v>163</v>
      </c>
      <c r="AC1866" t="s">
        <v>193</v>
      </c>
      <c r="AD1866">
        <v>20</v>
      </c>
      <c r="AE1866" t="s">
        <v>163</v>
      </c>
      <c r="AF1866" t="s">
        <v>194</v>
      </c>
      <c r="AG1866">
        <v>115200</v>
      </c>
      <c r="AH1866" t="s">
        <v>163</v>
      </c>
      <c r="AI1866" t="s">
        <v>195</v>
      </c>
      <c r="AJ1866">
        <v>12000</v>
      </c>
      <c r="AK1866" t="s">
        <v>163</v>
      </c>
      <c r="AL1866" t="s">
        <v>196</v>
      </c>
      <c r="AM1866">
        <v>30000</v>
      </c>
      <c r="AN1866" t="s">
        <v>163</v>
      </c>
    </row>
    <row r="1867" spans="1:40">
      <c r="A1867" s="26">
        <v>41509.809115393517</v>
      </c>
      <c r="B1867" t="s">
        <v>129</v>
      </c>
      <c r="C1867" t="s">
        <v>267</v>
      </c>
      <c r="D1867" t="s">
        <v>2089</v>
      </c>
      <c r="E1867" t="s">
        <v>157</v>
      </c>
      <c r="F1867" t="s">
        <v>158</v>
      </c>
      <c r="G1867" t="s">
        <v>159</v>
      </c>
      <c r="H1867" t="s">
        <v>198</v>
      </c>
      <c r="I1867">
        <v>60</v>
      </c>
      <c r="J1867" t="s">
        <v>163</v>
      </c>
      <c r="K1867" t="s">
        <v>199</v>
      </c>
      <c r="L1867">
        <v>40</v>
      </c>
      <c r="M1867" t="s">
        <v>163</v>
      </c>
      <c r="N1867" t="s">
        <v>200</v>
      </c>
      <c r="O1867">
        <v>50</v>
      </c>
      <c r="P1867" t="s">
        <v>163</v>
      </c>
      <c r="Q1867" t="s">
        <v>201</v>
      </c>
      <c r="R1867">
        <v>40</v>
      </c>
      <c r="S1867" t="s">
        <v>163</v>
      </c>
      <c r="T1867" t="s">
        <v>202</v>
      </c>
      <c r="U1867">
        <v>60</v>
      </c>
      <c r="V1867" t="s">
        <v>163</v>
      </c>
      <c r="W1867" t="s">
        <v>203</v>
      </c>
      <c r="X1867">
        <v>50</v>
      </c>
      <c r="Y1867" t="s">
        <v>163</v>
      </c>
      <c r="Z1867" t="s">
        <v>204</v>
      </c>
      <c r="AA1867">
        <v>50</v>
      </c>
      <c r="AB1867" t="s">
        <v>163</v>
      </c>
      <c r="AC1867" t="s">
        <v>205</v>
      </c>
      <c r="AD1867">
        <v>35</v>
      </c>
      <c r="AE1867" t="s">
        <v>163</v>
      </c>
      <c r="AF1867" t="s">
        <v>206</v>
      </c>
      <c r="AG1867">
        <v>8</v>
      </c>
      <c r="AH1867" t="s">
        <v>163</v>
      </c>
      <c r="AI1867" t="s">
        <v>207</v>
      </c>
      <c r="AJ1867">
        <v>90</v>
      </c>
      <c r="AK1867" t="s">
        <v>163</v>
      </c>
      <c r="AL1867" t="s">
        <v>208</v>
      </c>
      <c r="AM1867">
        <v>1</v>
      </c>
      <c r="AN1867" t="s">
        <v>163</v>
      </c>
    </row>
    <row r="1868" spans="1:40">
      <c r="A1868" s="26">
        <v>41509.809115393517</v>
      </c>
      <c r="B1868" t="s">
        <v>129</v>
      </c>
      <c r="C1868" t="s">
        <v>267</v>
      </c>
      <c r="D1868" t="s">
        <v>2090</v>
      </c>
      <c r="E1868" t="s">
        <v>157</v>
      </c>
      <c r="F1868" t="s">
        <v>158</v>
      </c>
      <c r="G1868" t="s">
        <v>159</v>
      </c>
      <c r="H1868" t="s">
        <v>210</v>
      </c>
      <c r="I1868">
        <v>33</v>
      </c>
      <c r="J1868" t="s">
        <v>163</v>
      </c>
      <c r="K1868" t="s">
        <v>211</v>
      </c>
      <c r="L1868">
        <v>33</v>
      </c>
      <c r="M1868" t="s">
        <v>163</v>
      </c>
      <c r="N1868" t="s">
        <v>212</v>
      </c>
      <c r="O1868">
        <v>34</v>
      </c>
      <c r="P1868" t="s">
        <v>163</v>
      </c>
      <c r="Q1868" t="s">
        <v>190</v>
      </c>
      <c r="R1868">
        <v>20</v>
      </c>
      <c r="S1868" t="s">
        <v>163</v>
      </c>
      <c r="T1868" t="s">
        <v>191</v>
      </c>
      <c r="U1868">
        <v>20</v>
      </c>
      <c r="V1868" t="s">
        <v>163</v>
      </c>
      <c r="W1868" t="s">
        <v>192</v>
      </c>
      <c r="X1868">
        <v>20</v>
      </c>
      <c r="Y1868" t="s">
        <v>163</v>
      </c>
      <c r="Z1868" t="s">
        <v>213</v>
      </c>
      <c r="AA1868">
        <v>20</v>
      </c>
      <c r="AB1868" t="s">
        <v>163</v>
      </c>
      <c r="AC1868" t="s">
        <v>214</v>
      </c>
      <c r="AD1868">
        <v>20</v>
      </c>
      <c r="AE1868" t="s">
        <v>163</v>
      </c>
      <c r="AF1868" t="s">
        <v>215</v>
      </c>
      <c r="AG1868">
        <v>20</v>
      </c>
      <c r="AH1868" t="s">
        <v>163</v>
      </c>
      <c r="AI1868" t="s">
        <v>194</v>
      </c>
      <c r="AJ1868">
        <v>115200</v>
      </c>
      <c r="AK1868" t="s">
        <v>163</v>
      </c>
      <c r="AL1868" t="s">
        <v>195</v>
      </c>
      <c r="AM1868">
        <v>12000</v>
      </c>
      <c r="AN1868" t="s">
        <v>163</v>
      </c>
    </row>
    <row r="1869" spans="1:40">
      <c r="A1869" s="26">
        <v>41509.809115393517</v>
      </c>
      <c r="B1869" t="s">
        <v>129</v>
      </c>
      <c r="C1869" t="s">
        <v>267</v>
      </c>
      <c r="D1869" t="s">
        <v>2091</v>
      </c>
      <c r="E1869" t="s">
        <v>157</v>
      </c>
      <c r="F1869" t="s">
        <v>158</v>
      </c>
      <c r="G1869" t="s">
        <v>159</v>
      </c>
      <c r="H1869" t="s">
        <v>166</v>
      </c>
      <c r="I1869">
        <v>49</v>
      </c>
      <c r="J1869" t="s">
        <v>163</v>
      </c>
      <c r="K1869" t="s">
        <v>167</v>
      </c>
      <c r="L1869">
        <v>130</v>
      </c>
      <c r="M1869" t="s">
        <v>163</v>
      </c>
      <c r="N1869" t="s">
        <v>168</v>
      </c>
      <c r="O1869">
        <v>180</v>
      </c>
      <c r="P1869" t="s">
        <v>163</v>
      </c>
      <c r="Q1869" t="s">
        <v>169</v>
      </c>
      <c r="R1869">
        <v>140</v>
      </c>
      <c r="S1869" t="s">
        <v>163</v>
      </c>
      <c r="T1869" t="s">
        <v>170</v>
      </c>
      <c r="U1869">
        <v>80</v>
      </c>
      <c r="V1869" t="s">
        <v>163</v>
      </c>
      <c r="W1869" t="s">
        <v>171</v>
      </c>
      <c r="X1869">
        <v>101</v>
      </c>
      <c r="Y1869" t="s">
        <v>163</v>
      </c>
      <c r="Z1869" t="s">
        <v>172</v>
      </c>
      <c r="AA1869">
        <v>190</v>
      </c>
      <c r="AB1869" t="s">
        <v>163</v>
      </c>
      <c r="AC1869" t="s">
        <v>173</v>
      </c>
      <c r="AD1869">
        <v>20</v>
      </c>
      <c r="AE1869" t="s">
        <v>163</v>
      </c>
    </row>
    <row r="1870" spans="1:40">
      <c r="A1870" s="26">
        <v>41509.809115393517</v>
      </c>
      <c r="B1870" t="s">
        <v>129</v>
      </c>
      <c r="C1870" t="s">
        <v>267</v>
      </c>
      <c r="D1870" t="s">
        <v>2092</v>
      </c>
    </row>
    <row r="1871" spans="1:40">
      <c r="A1871" s="26">
        <v>41509.809115393517</v>
      </c>
      <c r="B1871" t="s">
        <v>129</v>
      </c>
      <c r="C1871" t="s">
        <v>267</v>
      </c>
      <c r="D1871" t="s">
        <v>2093</v>
      </c>
      <c r="E1871" t="s">
        <v>157</v>
      </c>
      <c r="F1871" t="s">
        <v>158</v>
      </c>
      <c r="G1871" t="s">
        <v>159</v>
      </c>
      <c r="H1871" t="s">
        <v>176</v>
      </c>
      <c r="I1871">
        <v>50</v>
      </c>
      <c r="J1871" t="s">
        <v>163</v>
      </c>
      <c r="K1871" t="s">
        <v>177</v>
      </c>
      <c r="L1871">
        <v>50</v>
      </c>
      <c r="M1871" t="s">
        <v>163</v>
      </c>
      <c r="N1871" t="s">
        <v>178</v>
      </c>
      <c r="O1871">
        <v>50</v>
      </c>
      <c r="P1871" t="s">
        <v>163</v>
      </c>
    </row>
    <row r="1872" spans="1:40">
      <c r="A1872" s="26">
        <v>41509.809115393517</v>
      </c>
      <c r="B1872" t="s">
        <v>129</v>
      </c>
      <c r="C1872" t="s">
        <v>267</v>
      </c>
      <c r="D1872" t="s">
        <v>2094</v>
      </c>
      <c r="E1872" t="s">
        <v>157</v>
      </c>
      <c r="F1872" t="s">
        <v>158</v>
      </c>
      <c r="G1872" t="s">
        <v>159</v>
      </c>
      <c r="H1872" t="s">
        <v>180</v>
      </c>
      <c r="I1872">
        <v>35</v>
      </c>
      <c r="J1872" t="s">
        <v>163</v>
      </c>
      <c r="K1872" t="s">
        <v>181</v>
      </c>
      <c r="L1872">
        <v>5</v>
      </c>
      <c r="M1872" t="s">
        <v>163</v>
      </c>
      <c r="N1872" t="s">
        <v>182</v>
      </c>
      <c r="O1872">
        <v>60</v>
      </c>
      <c r="P1872" t="s">
        <v>163</v>
      </c>
    </row>
    <row r="1873" spans="1:40">
      <c r="A1873" s="26">
        <v>41509.809115393517</v>
      </c>
      <c r="B1873" t="s">
        <v>129</v>
      </c>
      <c r="C1873" t="s">
        <v>267</v>
      </c>
      <c r="D1873" t="s">
        <v>2095</v>
      </c>
      <c r="E1873" t="s">
        <v>157</v>
      </c>
      <c r="F1873" t="s">
        <v>158</v>
      </c>
      <c r="G1873" t="s">
        <v>159</v>
      </c>
      <c r="H1873" t="s">
        <v>184</v>
      </c>
      <c r="I1873">
        <v>1</v>
      </c>
      <c r="J1873" t="s">
        <v>163</v>
      </c>
    </row>
    <row r="1874" spans="1:40">
      <c r="A1874" s="26">
        <v>41509.809115393517</v>
      </c>
      <c r="B1874" t="s">
        <v>129</v>
      </c>
      <c r="C1874" t="s">
        <v>267</v>
      </c>
      <c r="D1874" t="s">
        <v>2096</v>
      </c>
      <c r="E1874" t="s">
        <v>157</v>
      </c>
      <c r="F1874" t="s">
        <v>158</v>
      </c>
      <c r="G1874" t="s">
        <v>159</v>
      </c>
      <c r="H1874" t="s">
        <v>186</v>
      </c>
      <c r="I1874">
        <v>30</v>
      </c>
      <c r="J1874" t="s">
        <v>163</v>
      </c>
      <c r="K1874" t="s">
        <v>187</v>
      </c>
      <c r="L1874">
        <v>30</v>
      </c>
      <c r="M1874" t="s">
        <v>163</v>
      </c>
      <c r="N1874" t="s">
        <v>188</v>
      </c>
      <c r="O1874">
        <v>30</v>
      </c>
      <c r="P1874" t="s">
        <v>163</v>
      </c>
      <c r="Q1874" t="s">
        <v>189</v>
      </c>
      <c r="R1874">
        <v>10</v>
      </c>
      <c r="S1874" t="s">
        <v>163</v>
      </c>
      <c r="T1874" t="s">
        <v>190</v>
      </c>
      <c r="U1874">
        <v>20</v>
      </c>
      <c r="V1874" t="s">
        <v>163</v>
      </c>
      <c r="W1874" t="s">
        <v>191</v>
      </c>
      <c r="X1874">
        <v>20</v>
      </c>
      <c r="Y1874" t="s">
        <v>163</v>
      </c>
      <c r="Z1874" t="s">
        <v>192</v>
      </c>
      <c r="AA1874">
        <v>20</v>
      </c>
      <c r="AB1874" t="s">
        <v>163</v>
      </c>
      <c r="AC1874" t="s">
        <v>193</v>
      </c>
      <c r="AD1874">
        <v>20</v>
      </c>
      <c r="AE1874" t="s">
        <v>163</v>
      </c>
      <c r="AF1874" t="s">
        <v>194</v>
      </c>
      <c r="AG1874">
        <v>115200</v>
      </c>
      <c r="AH1874" t="s">
        <v>163</v>
      </c>
      <c r="AI1874" t="s">
        <v>195</v>
      </c>
      <c r="AJ1874">
        <v>12000</v>
      </c>
      <c r="AK1874" t="s">
        <v>163</v>
      </c>
      <c r="AL1874" t="s">
        <v>196</v>
      </c>
      <c r="AM1874">
        <v>30000</v>
      </c>
      <c r="AN1874" t="s">
        <v>163</v>
      </c>
    </row>
    <row r="1875" spans="1:40">
      <c r="A1875" s="26">
        <v>41509.809115393517</v>
      </c>
      <c r="B1875" t="s">
        <v>129</v>
      </c>
      <c r="C1875" t="s">
        <v>267</v>
      </c>
      <c r="D1875" t="s">
        <v>2097</v>
      </c>
      <c r="E1875" t="s">
        <v>157</v>
      </c>
      <c r="F1875" t="s">
        <v>158</v>
      </c>
      <c r="G1875" t="s">
        <v>159</v>
      </c>
      <c r="H1875" t="s">
        <v>198</v>
      </c>
      <c r="I1875">
        <v>60</v>
      </c>
      <c r="J1875" t="s">
        <v>163</v>
      </c>
      <c r="K1875" t="s">
        <v>199</v>
      </c>
      <c r="L1875">
        <v>40</v>
      </c>
      <c r="M1875" t="s">
        <v>163</v>
      </c>
      <c r="N1875" t="s">
        <v>200</v>
      </c>
      <c r="O1875">
        <v>50</v>
      </c>
      <c r="P1875" t="s">
        <v>163</v>
      </c>
      <c r="Q1875" t="s">
        <v>201</v>
      </c>
      <c r="R1875">
        <v>40</v>
      </c>
      <c r="S1875" t="s">
        <v>163</v>
      </c>
      <c r="T1875" t="s">
        <v>202</v>
      </c>
      <c r="U1875">
        <v>60</v>
      </c>
      <c r="V1875" t="s">
        <v>163</v>
      </c>
      <c r="W1875" t="s">
        <v>203</v>
      </c>
      <c r="X1875">
        <v>50</v>
      </c>
      <c r="Y1875" t="s">
        <v>163</v>
      </c>
      <c r="Z1875" t="s">
        <v>204</v>
      </c>
      <c r="AA1875">
        <v>50</v>
      </c>
      <c r="AB1875" t="s">
        <v>163</v>
      </c>
      <c r="AC1875" t="s">
        <v>205</v>
      </c>
      <c r="AD1875">
        <v>35</v>
      </c>
      <c r="AE1875" t="s">
        <v>163</v>
      </c>
      <c r="AF1875" t="s">
        <v>206</v>
      </c>
      <c r="AG1875">
        <v>8</v>
      </c>
      <c r="AH1875" t="s">
        <v>163</v>
      </c>
      <c r="AI1875" t="s">
        <v>207</v>
      </c>
      <c r="AJ1875">
        <v>90</v>
      </c>
      <c r="AK1875" t="s">
        <v>163</v>
      </c>
      <c r="AL1875" t="s">
        <v>208</v>
      </c>
      <c r="AM1875">
        <v>1</v>
      </c>
      <c r="AN1875" t="s">
        <v>163</v>
      </c>
    </row>
    <row r="1876" spans="1:40">
      <c r="A1876" s="26">
        <v>41509.809115393517</v>
      </c>
      <c r="B1876" t="s">
        <v>129</v>
      </c>
      <c r="C1876" t="s">
        <v>267</v>
      </c>
      <c r="D1876" t="s">
        <v>2098</v>
      </c>
      <c r="E1876" t="s">
        <v>157</v>
      </c>
      <c r="F1876" t="s">
        <v>158</v>
      </c>
      <c r="G1876" t="s">
        <v>159</v>
      </c>
      <c r="H1876" t="s">
        <v>210</v>
      </c>
      <c r="I1876">
        <v>33</v>
      </c>
      <c r="J1876" t="s">
        <v>163</v>
      </c>
      <c r="K1876" t="s">
        <v>211</v>
      </c>
      <c r="L1876">
        <v>33</v>
      </c>
      <c r="M1876" t="s">
        <v>163</v>
      </c>
      <c r="N1876" t="s">
        <v>212</v>
      </c>
      <c r="O1876">
        <v>34</v>
      </c>
      <c r="P1876" t="s">
        <v>163</v>
      </c>
      <c r="Q1876" t="s">
        <v>190</v>
      </c>
      <c r="R1876">
        <v>20</v>
      </c>
      <c r="S1876" t="s">
        <v>163</v>
      </c>
      <c r="T1876" t="s">
        <v>191</v>
      </c>
      <c r="U1876">
        <v>20</v>
      </c>
      <c r="V1876" t="s">
        <v>163</v>
      </c>
      <c r="W1876" t="s">
        <v>192</v>
      </c>
      <c r="X1876">
        <v>20</v>
      </c>
      <c r="Y1876" t="s">
        <v>163</v>
      </c>
      <c r="Z1876" t="s">
        <v>213</v>
      </c>
      <c r="AA1876">
        <v>20</v>
      </c>
      <c r="AB1876" t="s">
        <v>163</v>
      </c>
      <c r="AC1876" t="s">
        <v>214</v>
      </c>
      <c r="AD1876">
        <v>20</v>
      </c>
      <c r="AE1876" t="s">
        <v>163</v>
      </c>
      <c r="AF1876" t="s">
        <v>215</v>
      </c>
      <c r="AG1876">
        <v>20</v>
      </c>
      <c r="AH1876" t="s">
        <v>163</v>
      </c>
      <c r="AI1876" t="s">
        <v>194</v>
      </c>
      <c r="AJ1876">
        <v>115200</v>
      </c>
      <c r="AK1876" t="s">
        <v>163</v>
      </c>
      <c r="AL1876" t="s">
        <v>195</v>
      </c>
      <c r="AM1876">
        <v>12000</v>
      </c>
      <c r="AN1876" t="s">
        <v>163</v>
      </c>
    </row>
    <row r="1877" spans="1:40">
      <c r="A1877" s="26">
        <v>41509.809115393517</v>
      </c>
      <c r="B1877" t="s">
        <v>129</v>
      </c>
      <c r="C1877" t="s">
        <v>267</v>
      </c>
      <c r="D1877" t="s">
        <v>2099</v>
      </c>
      <c r="E1877" t="s">
        <v>157</v>
      </c>
      <c r="F1877" t="s">
        <v>158</v>
      </c>
      <c r="G1877" t="s">
        <v>159</v>
      </c>
      <c r="H1877" t="s">
        <v>166</v>
      </c>
      <c r="I1877">
        <v>49</v>
      </c>
      <c r="J1877" t="s">
        <v>163</v>
      </c>
      <c r="K1877" t="s">
        <v>167</v>
      </c>
      <c r="L1877">
        <v>130</v>
      </c>
      <c r="M1877" t="s">
        <v>163</v>
      </c>
      <c r="N1877" t="s">
        <v>168</v>
      </c>
      <c r="O1877">
        <v>180</v>
      </c>
      <c r="P1877" t="s">
        <v>163</v>
      </c>
      <c r="Q1877" t="s">
        <v>169</v>
      </c>
      <c r="R1877">
        <v>140</v>
      </c>
      <c r="S1877" t="s">
        <v>163</v>
      </c>
      <c r="T1877" t="s">
        <v>170</v>
      </c>
      <c r="U1877">
        <v>80</v>
      </c>
      <c r="V1877" t="s">
        <v>163</v>
      </c>
      <c r="W1877" t="s">
        <v>171</v>
      </c>
      <c r="X1877">
        <v>101</v>
      </c>
      <c r="Y1877" t="s">
        <v>163</v>
      </c>
      <c r="Z1877" t="s">
        <v>172</v>
      </c>
      <c r="AA1877">
        <v>190</v>
      </c>
      <c r="AB1877" t="s">
        <v>163</v>
      </c>
      <c r="AC1877" t="s">
        <v>173</v>
      </c>
      <c r="AD1877">
        <v>20</v>
      </c>
      <c r="AE1877" t="s">
        <v>163</v>
      </c>
    </row>
    <row r="1878" spans="1:40">
      <c r="A1878" s="26">
        <v>41509.809115393517</v>
      </c>
      <c r="B1878" t="s">
        <v>129</v>
      </c>
      <c r="C1878" t="s">
        <v>267</v>
      </c>
      <c r="D1878" t="s">
        <v>2100</v>
      </c>
    </row>
    <row r="1879" spans="1:40">
      <c r="A1879" s="26">
        <v>41509.809115393517</v>
      </c>
      <c r="B1879" t="s">
        <v>129</v>
      </c>
      <c r="C1879" t="s">
        <v>267</v>
      </c>
      <c r="D1879" t="s">
        <v>2101</v>
      </c>
      <c r="E1879" t="s">
        <v>157</v>
      </c>
      <c r="F1879" t="s">
        <v>158</v>
      </c>
      <c r="G1879" t="s">
        <v>159</v>
      </c>
      <c r="H1879" t="s">
        <v>176</v>
      </c>
      <c r="I1879">
        <v>50</v>
      </c>
      <c r="J1879" t="s">
        <v>163</v>
      </c>
      <c r="K1879" t="s">
        <v>177</v>
      </c>
      <c r="L1879">
        <v>50</v>
      </c>
      <c r="M1879" t="s">
        <v>163</v>
      </c>
      <c r="N1879" t="s">
        <v>178</v>
      </c>
      <c r="O1879">
        <v>50</v>
      </c>
      <c r="P1879" t="s">
        <v>163</v>
      </c>
    </row>
    <row r="1880" spans="1:40">
      <c r="A1880" s="26">
        <v>41509.809115393517</v>
      </c>
      <c r="B1880" t="s">
        <v>129</v>
      </c>
      <c r="C1880" t="s">
        <v>267</v>
      </c>
      <c r="D1880" t="s">
        <v>2102</v>
      </c>
      <c r="E1880" t="s">
        <v>157</v>
      </c>
      <c r="F1880" t="s">
        <v>158</v>
      </c>
      <c r="G1880" t="s">
        <v>159</v>
      </c>
      <c r="H1880" t="s">
        <v>180</v>
      </c>
      <c r="I1880">
        <v>35</v>
      </c>
      <c r="J1880" t="s">
        <v>163</v>
      </c>
      <c r="K1880" t="s">
        <v>181</v>
      </c>
      <c r="L1880">
        <v>5</v>
      </c>
      <c r="M1880" t="s">
        <v>163</v>
      </c>
      <c r="N1880" t="s">
        <v>182</v>
      </c>
      <c r="O1880">
        <v>60</v>
      </c>
      <c r="P1880" t="s">
        <v>163</v>
      </c>
    </row>
    <row r="1881" spans="1:40">
      <c r="A1881" s="26">
        <v>41509.809115393517</v>
      </c>
      <c r="B1881" t="s">
        <v>129</v>
      </c>
      <c r="C1881" t="s">
        <v>267</v>
      </c>
      <c r="D1881" t="s">
        <v>2103</v>
      </c>
      <c r="E1881" t="s">
        <v>157</v>
      </c>
      <c r="F1881" t="s">
        <v>158</v>
      </c>
      <c r="G1881" t="s">
        <v>159</v>
      </c>
      <c r="H1881" t="s">
        <v>184</v>
      </c>
      <c r="I1881">
        <v>1</v>
      </c>
      <c r="J1881" t="s">
        <v>163</v>
      </c>
    </row>
    <row r="1882" spans="1:40">
      <c r="A1882" s="26">
        <v>41509.809115393517</v>
      </c>
      <c r="B1882" t="s">
        <v>129</v>
      </c>
      <c r="C1882" t="s">
        <v>267</v>
      </c>
      <c r="D1882" t="s">
        <v>2104</v>
      </c>
      <c r="E1882" t="s">
        <v>157</v>
      </c>
      <c r="F1882" t="s">
        <v>158</v>
      </c>
      <c r="G1882" t="s">
        <v>159</v>
      </c>
      <c r="H1882" t="s">
        <v>186</v>
      </c>
      <c r="I1882">
        <v>30</v>
      </c>
      <c r="J1882" t="s">
        <v>163</v>
      </c>
      <c r="K1882" t="s">
        <v>187</v>
      </c>
      <c r="L1882">
        <v>30</v>
      </c>
      <c r="M1882" t="s">
        <v>163</v>
      </c>
      <c r="N1882" t="s">
        <v>188</v>
      </c>
      <c r="O1882">
        <v>30</v>
      </c>
      <c r="P1882" t="s">
        <v>163</v>
      </c>
      <c r="Q1882" t="s">
        <v>189</v>
      </c>
      <c r="R1882">
        <v>10</v>
      </c>
      <c r="S1882" t="s">
        <v>163</v>
      </c>
      <c r="T1882" t="s">
        <v>190</v>
      </c>
      <c r="U1882">
        <v>20</v>
      </c>
      <c r="V1882" t="s">
        <v>163</v>
      </c>
      <c r="W1882" t="s">
        <v>191</v>
      </c>
      <c r="X1882">
        <v>20</v>
      </c>
      <c r="Y1882" t="s">
        <v>163</v>
      </c>
      <c r="Z1882" t="s">
        <v>192</v>
      </c>
      <c r="AA1882">
        <v>20</v>
      </c>
      <c r="AB1882" t="s">
        <v>163</v>
      </c>
      <c r="AC1882" t="s">
        <v>193</v>
      </c>
      <c r="AD1882">
        <v>20</v>
      </c>
      <c r="AE1882" t="s">
        <v>163</v>
      </c>
      <c r="AF1882" t="s">
        <v>194</v>
      </c>
      <c r="AG1882">
        <v>115200</v>
      </c>
      <c r="AH1882" t="s">
        <v>163</v>
      </c>
      <c r="AI1882" t="s">
        <v>195</v>
      </c>
      <c r="AJ1882">
        <v>12000</v>
      </c>
      <c r="AK1882" t="s">
        <v>163</v>
      </c>
      <c r="AL1882" t="s">
        <v>196</v>
      </c>
      <c r="AM1882">
        <v>30000</v>
      </c>
      <c r="AN1882" t="s">
        <v>163</v>
      </c>
    </row>
    <row r="1883" spans="1:40">
      <c r="A1883" s="26">
        <v>41509.809115393517</v>
      </c>
      <c r="B1883" t="s">
        <v>129</v>
      </c>
      <c r="C1883" t="s">
        <v>267</v>
      </c>
      <c r="D1883" t="s">
        <v>2105</v>
      </c>
      <c r="E1883" t="s">
        <v>157</v>
      </c>
      <c r="F1883" t="s">
        <v>158</v>
      </c>
      <c r="G1883" t="s">
        <v>159</v>
      </c>
      <c r="H1883" t="s">
        <v>198</v>
      </c>
      <c r="I1883">
        <v>60</v>
      </c>
      <c r="J1883" t="s">
        <v>163</v>
      </c>
      <c r="K1883" t="s">
        <v>199</v>
      </c>
      <c r="L1883">
        <v>40</v>
      </c>
      <c r="M1883" t="s">
        <v>163</v>
      </c>
      <c r="N1883" t="s">
        <v>200</v>
      </c>
      <c r="O1883">
        <v>50</v>
      </c>
      <c r="P1883" t="s">
        <v>163</v>
      </c>
      <c r="Q1883" t="s">
        <v>201</v>
      </c>
      <c r="R1883">
        <v>40</v>
      </c>
      <c r="S1883" t="s">
        <v>163</v>
      </c>
      <c r="T1883" t="s">
        <v>202</v>
      </c>
      <c r="U1883">
        <v>60</v>
      </c>
      <c r="V1883" t="s">
        <v>163</v>
      </c>
      <c r="W1883" t="s">
        <v>203</v>
      </c>
      <c r="X1883">
        <v>50</v>
      </c>
      <c r="Y1883" t="s">
        <v>163</v>
      </c>
      <c r="Z1883" t="s">
        <v>204</v>
      </c>
      <c r="AA1883">
        <v>50</v>
      </c>
      <c r="AB1883" t="s">
        <v>163</v>
      </c>
      <c r="AC1883" t="s">
        <v>205</v>
      </c>
      <c r="AD1883">
        <v>35</v>
      </c>
      <c r="AE1883" t="s">
        <v>163</v>
      </c>
      <c r="AF1883" t="s">
        <v>206</v>
      </c>
      <c r="AG1883">
        <v>8</v>
      </c>
      <c r="AH1883" t="s">
        <v>163</v>
      </c>
      <c r="AI1883" t="s">
        <v>207</v>
      </c>
      <c r="AJ1883">
        <v>90</v>
      </c>
      <c r="AK1883" t="s">
        <v>163</v>
      </c>
      <c r="AL1883" t="s">
        <v>208</v>
      </c>
      <c r="AM1883">
        <v>1</v>
      </c>
      <c r="AN1883" t="s">
        <v>163</v>
      </c>
    </row>
    <row r="1884" spans="1:40">
      <c r="A1884" s="26">
        <v>41509.809115393517</v>
      </c>
      <c r="B1884" t="s">
        <v>129</v>
      </c>
      <c r="C1884" t="s">
        <v>265</v>
      </c>
      <c r="D1884" t="s">
        <v>2106</v>
      </c>
      <c r="E1884" t="s">
        <v>157</v>
      </c>
      <c r="F1884" t="s">
        <v>158</v>
      </c>
      <c r="G1884" t="s">
        <v>159</v>
      </c>
      <c r="H1884" t="s">
        <v>176</v>
      </c>
      <c r="I1884">
        <v>50</v>
      </c>
      <c r="J1884" t="s">
        <v>163</v>
      </c>
      <c r="K1884" t="s">
        <v>177</v>
      </c>
      <c r="L1884">
        <v>50</v>
      </c>
      <c r="M1884" t="s">
        <v>163</v>
      </c>
      <c r="N1884" t="s">
        <v>178</v>
      </c>
      <c r="O1884">
        <v>50</v>
      </c>
      <c r="P1884" t="s">
        <v>163</v>
      </c>
    </row>
    <row r="1885" spans="1:40">
      <c r="A1885" s="26">
        <v>41509.809115393517</v>
      </c>
      <c r="B1885" t="s">
        <v>129</v>
      </c>
      <c r="C1885" t="s">
        <v>265</v>
      </c>
      <c r="D1885" t="s">
        <v>2107</v>
      </c>
      <c r="E1885" t="s">
        <v>157</v>
      </c>
      <c r="F1885" t="s">
        <v>158</v>
      </c>
      <c r="G1885" t="s">
        <v>159</v>
      </c>
      <c r="H1885" t="s">
        <v>180</v>
      </c>
      <c r="I1885">
        <v>35</v>
      </c>
      <c r="J1885" t="s">
        <v>163</v>
      </c>
      <c r="K1885" t="s">
        <v>181</v>
      </c>
      <c r="L1885">
        <v>5</v>
      </c>
      <c r="M1885" t="s">
        <v>163</v>
      </c>
      <c r="N1885" t="s">
        <v>182</v>
      </c>
      <c r="O1885">
        <v>60</v>
      </c>
      <c r="P1885" t="s">
        <v>163</v>
      </c>
    </row>
    <row r="1886" spans="1:40">
      <c r="A1886" s="26">
        <v>41509.809115393517</v>
      </c>
      <c r="B1886" t="s">
        <v>129</v>
      </c>
      <c r="C1886" t="s">
        <v>265</v>
      </c>
      <c r="D1886" t="s">
        <v>2108</v>
      </c>
      <c r="E1886" t="s">
        <v>157</v>
      </c>
      <c r="F1886" t="s">
        <v>158</v>
      </c>
      <c r="G1886" t="s">
        <v>159</v>
      </c>
      <c r="H1886" t="s">
        <v>184</v>
      </c>
      <c r="I1886">
        <v>1</v>
      </c>
      <c r="J1886" t="s">
        <v>163</v>
      </c>
    </row>
    <row r="1887" spans="1:40">
      <c r="A1887" s="26">
        <v>41509.809115393517</v>
      </c>
      <c r="B1887" t="s">
        <v>129</v>
      </c>
      <c r="C1887" t="s">
        <v>265</v>
      </c>
      <c r="D1887" t="s">
        <v>2109</v>
      </c>
      <c r="E1887" t="s">
        <v>157</v>
      </c>
      <c r="F1887" t="s">
        <v>158</v>
      </c>
      <c r="G1887" t="s">
        <v>159</v>
      </c>
      <c r="H1887" t="s">
        <v>186</v>
      </c>
      <c r="I1887">
        <v>30</v>
      </c>
      <c r="J1887" t="s">
        <v>163</v>
      </c>
      <c r="K1887" t="s">
        <v>187</v>
      </c>
      <c r="L1887">
        <v>30</v>
      </c>
      <c r="M1887" t="s">
        <v>163</v>
      </c>
      <c r="N1887" t="s">
        <v>188</v>
      </c>
      <c r="O1887">
        <v>30</v>
      </c>
      <c r="P1887" t="s">
        <v>163</v>
      </c>
      <c r="Q1887" t="s">
        <v>189</v>
      </c>
      <c r="R1887">
        <v>10</v>
      </c>
      <c r="S1887" t="s">
        <v>163</v>
      </c>
      <c r="T1887" t="s">
        <v>190</v>
      </c>
      <c r="U1887">
        <v>20</v>
      </c>
      <c r="V1887" t="s">
        <v>163</v>
      </c>
      <c r="W1887" t="s">
        <v>191</v>
      </c>
      <c r="X1887">
        <v>20</v>
      </c>
      <c r="Y1887" t="s">
        <v>163</v>
      </c>
      <c r="Z1887" t="s">
        <v>192</v>
      </c>
      <c r="AA1887">
        <v>20</v>
      </c>
      <c r="AB1887" t="s">
        <v>163</v>
      </c>
      <c r="AC1887" t="s">
        <v>193</v>
      </c>
      <c r="AD1887">
        <v>20</v>
      </c>
      <c r="AE1887" t="s">
        <v>163</v>
      </c>
      <c r="AF1887" t="s">
        <v>194</v>
      </c>
      <c r="AG1887">
        <v>115200</v>
      </c>
      <c r="AH1887" t="s">
        <v>163</v>
      </c>
      <c r="AI1887" t="s">
        <v>195</v>
      </c>
      <c r="AJ1887">
        <v>12000</v>
      </c>
      <c r="AK1887" t="s">
        <v>163</v>
      </c>
      <c r="AL1887" t="s">
        <v>196</v>
      </c>
      <c r="AM1887">
        <v>30000</v>
      </c>
      <c r="AN1887" t="s">
        <v>163</v>
      </c>
    </row>
    <row r="1888" spans="1:40">
      <c r="A1888" s="26">
        <v>41509.809115393517</v>
      </c>
      <c r="B1888" t="s">
        <v>129</v>
      </c>
      <c r="C1888" t="s">
        <v>265</v>
      </c>
      <c r="D1888" t="s">
        <v>2110</v>
      </c>
      <c r="E1888" t="s">
        <v>157</v>
      </c>
      <c r="F1888" t="s">
        <v>158</v>
      </c>
      <c r="G1888" t="s">
        <v>159</v>
      </c>
      <c r="H1888" t="s">
        <v>198</v>
      </c>
      <c r="I1888">
        <v>60</v>
      </c>
      <c r="J1888" t="s">
        <v>163</v>
      </c>
      <c r="K1888" t="s">
        <v>199</v>
      </c>
      <c r="L1888">
        <v>40</v>
      </c>
      <c r="M1888" t="s">
        <v>163</v>
      </c>
      <c r="N1888" t="s">
        <v>200</v>
      </c>
      <c r="O1888">
        <v>50</v>
      </c>
      <c r="P1888" t="s">
        <v>163</v>
      </c>
      <c r="Q1888" t="s">
        <v>201</v>
      </c>
      <c r="R1888">
        <v>40</v>
      </c>
      <c r="S1888" t="s">
        <v>163</v>
      </c>
      <c r="T1888" t="s">
        <v>202</v>
      </c>
      <c r="U1888">
        <v>60</v>
      </c>
      <c r="V1888" t="s">
        <v>163</v>
      </c>
      <c r="W1888" t="s">
        <v>203</v>
      </c>
      <c r="X1888">
        <v>50</v>
      </c>
      <c r="Y1888" t="s">
        <v>163</v>
      </c>
      <c r="Z1888" t="s">
        <v>204</v>
      </c>
      <c r="AA1888">
        <v>50</v>
      </c>
      <c r="AB1888" t="s">
        <v>163</v>
      </c>
      <c r="AC1888" t="s">
        <v>205</v>
      </c>
      <c r="AD1888">
        <v>35</v>
      </c>
      <c r="AE1888" t="s">
        <v>163</v>
      </c>
      <c r="AF1888" t="s">
        <v>206</v>
      </c>
      <c r="AG1888">
        <v>8</v>
      </c>
      <c r="AH1888" t="s">
        <v>163</v>
      </c>
      <c r="AI1888" t="s">
        <v>207</v>
      </c>
      <c r="AJ1888">
        <v>90</v>
      </c>
      <c r="AK1888" t="s">
        <v>163</v>
      </c>
      <c r="AL1888" t="s">
        <v>208</v>
      </c>
      <c r="AM1888">
        <v>1</v>
      </c>
      <c r="AN1888" t="s">
        <v>163</v>
      </c>
    </row>
    <row r="1889" spans="1:40">
      <c r="A1889" s="26">
        <v>41509.809115393517</v>
      </c>
      <c r="B1889" t="s">
        <v>129</v>
      </c>
      <c r="C1889" t="s">
        <v>265</v>
      </c>
      <c r="D1889" t="s">
        <v>2111</v>
      </c>
      <c r="E1889" t="s">
        <v>157</v>
      </c>
      <c r="F1889" t="s">
        <v>158</v>
      </c>
      <c r="G1889" t="s">
        <v>159</v>
      </c>
      <c r="H1889" t="s">
        <v>210</v>
      </c>
      <c r="I1889">
        <v>33</v>
      </c>
      <c r="J1889" t="s">
        <v>163</v>
      </c>
      <c r="K1889" t="s">
        <v>211</v>
      </c>
      <c r="L1889">
        <v>33</v>
      </c>
      <c r="M1889" t="s">
        <v>163</v>
      </c>
      <c r="N1889" t="s">
        <v>212</v>
      </c>
      <c r="O1889">
        <v>34</v>
      </c>
      <c r="P1889" t="s">
        <v>163</v>
      </c>
      <c r="Q1889" t="s">
        <v>190</v>
      </c>
      <c r="R1889">
        <v>20</v>
      </c>
      <c r="S1889" t="s">
        <v>163</v>
      </c>
      <c r="T1889" t="s">
        <v>191</v>
      </c>
      <c r="U1889">
        <v>20</v>
      </c>
      <c r="V1889" t="s">
        <v>163</v>
      </c>
      <c r="W1889" t="s">
        <v>192</v>
      </c>
      <c r="X1889">
        <v>20</v>
      </c>
      <c r="Y1889" t="s">
        <v>163</v>
      </c>
      <c r="Z1889" t="s">
        <v>213</v>
      </c>
      <c r="AA1889">
        <v>20</v>
      </c>
      <c r="AB1889" t="s">
        <v>163</v>
      </c>
      <c r="AC1889" t="s">
        <v>214</v>
      </c>
      <c r="AD1889">
        <v>20</v>
      </c>
      <c r="AE1889" t="s">
        <v>163</v>
      </c>
      <c r="AF1889" t="s">
        <v>215</v>
      </c>
      <c r="AG1889">
        <v>20</v>
      </c>
      <c r="AH1889" t="s">
        <v>163</v>
      </c>
      <c r="AI1889" t="s">
        <v>194</v>
      </c>
      <c r="AJ1889">
        <v>115200</v>
      </c>
      <c r="AK1889" t="s">
        <v>163</v>
      </c>
      <c r="AL1889" t="s">
        <v>195</v>
      </c>
      <c r="AM1889">
        <v>12000</v>
      </c>
      <c r="AN1889" t="s">
        <v>163</v>
      </c>
    </row>
    <row r="1890" spans="1:40">
      <c r="A1890" s="26">
        <v>41509.809115393517</v>
      </c>
      <c r="B1890" t="s">
        <v>129</v>
      </c>
      <c r="C1890" t="s">
        <v>265</v>
      </c>
      <c r="D1890" t="s">
        <v>2112</v>
      </c>
      <c r="E1890" t="s">
        <v>157</v>
      </c>
      <c r="F1890" t="s">
        <v>158</v>
      </c>
      <c r="G1890" t="s">
        <v>159</v>
      </c>
      <c r="H1890" t="s">
        <v>166</v>
      </c>
      <c r="I1890">
        <v>49</v>
      </c>
      <c r="J1890" t="s">
        <v>163</v>
      </c>
      <c r="K1890" t="s">
        <v>167</v>
      </c>
      <c r="L1890">
        <v>130</v>
      </c>
      <c r="M1890" t="s">
        <v>163</v>
      </c>
      <c r="N1890" t="s">
        <v>168</v>
      </c>
      <c r="O1890">
        <v>180</v>
      </c>
      <c r="P1890" t="s">
        <v>163</v>
      </c>
      <c r="Q1890" t="s">
        <v>169</v>
      </c>
      <c r="R1890">
        <v>140</v>
      </c>
      <c r="S1890" t="s">
        <v>163</v>
      </c>
      <c r="T1890" t="s">
        <v>170</v>
      </c>
      <c r="U1890">
        <v>80</v>
      </c>
      <c r="V1890" t="s">
        <v>163</v>
      </c>
      <c r="W1890" t="s">
        <v>171</v>
      </c>
      <c r="X1890">
        <v>101</v>
      </c>
      <c r="Y1890" t="s">
        <v>163</v>
      </c>
      <c r="Z1890" t="s">
        <v>172</v>
      </c>
      <c r="AA1890">
        <v>190</v>
      </c>
      <c r="AB1890" t="s">
        <v>163</v>
      </c>
      <c r="AC1890" t="s">
        <v>173</v>
      </c>
      <c r="AD1890">
        <v>20</v>
      </c>
      <c r="AE1890" t="s">
        <v>163</v>
      </c>
    </row>
    <row r="1891" spans="1:40">
      <c r="A1891" s="26">
        <v>41509.809115393517</v>
      </c>
      <c r="B1891" t="s">
        <v>129</v>
      </c>
      <c r="C1891" t="s">
        <v>265</v>
      </c>
      <c r="D1891" t="s">
        <v>2113</v>
      </c>
    </row>
    <row r="1892" spans="1:40">
      <c r="A1892" s="26">
        <v>41509.809115393517</v>
      </c>
      <c r="B1892" t="s">
        <v>129</v>
      </c>
      <c r="C1892" t="s">
        <v>265</v>
      </c>
      <c r="D1892" t="s">
        <v>2114</v>
      </c>
      <c r="E1892" t="s">
        <v>157</v>
      </c>
      <c r="F1892" t="s">
        <v>158</v>
      </c>
      <c r="G1892" t="s">
        <v>159</v>
      </c>
      <c r="H1892" t="s">
        <v>176</v>
      </c>
      <c r="I1892">
        <v>50</v>
      </c>
      <c r="J1892" t="s">
        <v>163</v>
      </c>
      <c r="K1892" t="s">
        <v>177</v>
      </c>
      <c r="L1892">
        <v>50</v>
      </c>
      <c r="M1892" t="s">
        <v>163</v>
      </c>
      <c r="N1892" t="s">
        <v>178</v>
      </c>
      <c r="O1892">
        <v>50</v>
      </c>
      <c r="P1892" t="s">
        <v>163</v>
      </c>
    </row>
    <row r="1893" spans="1:40">
      <c r="A1893" s="26">
        <v>41509.809115393517</v>
      </c>
      <c r="B1893" t="s">
        <v>129</v>
      </c>
      <c r="C1893" t="s">
        <v>265</v>
      </c>
      <c r="D1893" t="s">
        <v>2115</v>
      </c>
      <c r="E1893" t="s">
        <v>157</v>
      </c>
      <c r="F1893" t="s">
        <v>158</v>
      </c>
      <c r="G1893" t="s">
        <v>159</v>
      </c>
      <c r="H1893" t="s">
        <v>180</v>
      </c>
      <c r="I1893">
        <v>35</v>
      </c>
      <c r="J1893" t="s">
        <v>163</v>
      </c>
      <c r="K1893" t="s">
        <v>181</v>
      </c>
      <c r="L1893">
        <v>5</v>
      </c>
      <c r="M1893" t="s">
        <v>163</v>
      </c>
      <c r="N1893" t="s">
        <v>182</v>
      </c>
      <c r="O1893">
        <v>60</v>
      </c>
      <c r="P1893" t="s">
        <v>163</v>
      </c>
    </row>
    <row r="1894" spans="1:40">
      <c r="A1894" s="26">
        <v>41509.809115393517</v>
      </c>
      <c r="B1894" t="s">
        <v>129</v>
      </c>
      <c r="C1894" t="s">
        <v>265</v>
      </c>
      <c r="D1894" t="s">
        <v>2116</v>
      </c>
      <c r="E1894" t="s">
        <v>157</v>
      </c>
      <c r="F1894" t="s">
        <v>158</v>
      </c>
      <c r="G1894" t="s">
        <v>159</v>
      </c>
      <c r="H1894" t="s">
        <v>184</v>
      </c>
      <c r="I1894">
        <v>1</v>
      </c>
      <c r="J1894" t="s">
        <v>163</v>
      </c>
    </row>
    <row r="1895" spans="1:40">
      <c r="A1895" s="26">
        <v>41509.809115393517</v>
      </c>
      <c r="B1895" t="s">
        <v>129</v>
      </c>
      <c r="C1895" t="s">
        <v>265</v>
      </c>
      <c r="D1895" t="s">
        <v>2117</v>
      </c>
      <c r="E1895" t="s">
        <v>157</v>
      </c>
      <c r="F1895" t="s">
        <v>158</v>
      </c>
      <c r="G1895" t="s">
        <v>159</v>
      </c>
      <c r="H1895" t="s">
        <v>186</v>
      </c>
      <c r="I1895">
        <v>30</v>
      </c>
      <c r="J1895" t="s">
        <v>163</v>
      </c>
      <c r="K1895" t="s">
        <v>187</v>
      </c>
      <c r="L1895">
        <v>30</v>
      </c>
      <c r="M1895" t="s">
        <v>163</v>
      </c>
      <c r="N1895" t="s">
        <v>188</v>
      </c>
      <c r="O1895">
        <v>30</v>
      </c>
      <c r="P1895" t="s">
        <v>163</v>
      </c>
      <c r="Q1895" t="s">
        <v>189</v>
      </c>
      <c r="R1895">
        <v>10</v>
      </c>
      <c r="S1895" t="s">
        <v>163</v>
      </c>
      <c r="T1895" t="s">
        <v>190</v>
      </c>
      <c r="U1895">
        <v>20</v>
      </c>
      <c r="V1895" t="s">
        <v>163</v>
      </c>
      <c r="W1895" t="s">
        <v>191</v>
      </c>
      <c r="X1895">
        <v>20</v>
      </c>
      <c r="Y1895" t="s">
        <v>163</v>
      </c>
      <c r="Z1895" t="s">
        <v>192</v>
      </c>
      <c r="AA1895">
        <v>20</v>
      </c>
      <c r="AB1895" t="s">
        <v>163</v>
      </c>
      <c r="AC1895" t="s">
        <v>193</v>
      </c>
      <c r="AD1895">
        <v>20</v>
      </c>
      <c r="AE1895" t="s">
        <v>163</v>
      </c>
      <c r="AF1895" t="s">
        <v>194</v>
      </c>
      <c r="AG1895">
        <v>115200</v>
      </c>
      <c r="AH1895" t="s">
        <v>163</v>
      </c>
      <c r="AI1895" t="s">
        <v>195</v>
      </c>
      <c r="AJ1895">
        <v>12000</v>
      </c>
      <c r="AK1895" t="s">
        <v>163</v>
      </c>
      <c r="AL1895" t="s">
        <v>196</v>
      </c>
      <c r="AM1895">
        <v>30000</v>
      </c>
      <c r="AN1895" t="s">
        <v>163</v>
      </c>
    </row>
    <row r="1896" spans="1:40">
      <c r="A1896" s="26">
        <v>41509.809115393517</v>
      </c>
      <c r="B1896" t="s">
        <v>129</v>
      </c>
      <c r="C1896" t="s">
        <v>265</v>
      </c>
      <c r="D1896" t="s">
        <v>2118</v>
      </c>
      <c r="E1896" t="s">
        <v>157</v>
      </c>
      <c r="F1896" t="s">
        <v>158</v>
      </c>
      <c r="G1896" t="s">
        <v>159</v>
      </c>
      <c r="H1896" t="s">
        <v>198</v>
      </c>
      <c r="I1896">
        <v>60</v>
      </c>
      <c r="J1896" t="s">
        <v>163</v>
      </c>
      <c r="K1896" t="s">
        <v>199</v>
      </c>
      <c r="L1896">
        <v>40</v>
      </c>
      <c r="M1896" t="s">
        <v>163</v>
      </c>
      <c r="N1896" t="s">
        <v>200</v>
      </c>
      <c r="O1896">
        <v>50</v>
      </c>
      <c r="P1896" t="s">
        <v>163</v>
      </c>
      <c r="Q1896" t="s">
        <v>201</v>
      </c>
      <c r="R1896">
        <v>40</v>
      </c>
      <c r="S1896" t="s">
        <v>163</v>
      </c>
      <c r="T1896" t="s">
        <v>202</v>
      </c>
      <c r="U1896">
        <v>60</v>
      </c>
      <c r="V1896" t="s">
        <v>163</v>
      </c>
      <c r="W1896" t="s">
        <v>203</v>
      </c>
      <c r="X1896">
        <v>50</v>
      </c>
      <c r="Y1896" t="s">
        <v>163</v>
      </c>
      <c r="Z1896" t="s">
        <v>204</v>
      </c>
      <c r="AA1896">
        <v>50</v>
      </c>
      <c r="AB1896" t="s">
        <v>163</v>
      </c>
      <c r="AC1896" t="s">
        <v>205</v>
      </c>
      <c r="AD1896">
        <v>35</v>
      </c>
      <c r="AE1896" t="s">
        <v>163</v>
      </c>
      <c r="AF1896" t="s">
        <v>206</v>
      </c>
      <c r="AG1896">
        <v>8</v>
      </c>
      <c r="AH1896" t="s">
        <v>163</v>
      </c>
      <c r="AI1896" t="s">
        <v>207</v>
      </c>
      <c r="AJ1896">
        <v>90</v>
      </c>
      <c r="AK1896" t="s">
        <v>163</v>
      </c>
      <c r="AL1896" t="s">
        <v>208</v>
      </c>
      <c r="AM1896">
        <v>1</v>
      </c>
      <c r="AN1896" t="s">
        <v>163</v>
      </c>
    </row>
    <row r="1897" spans="1:40">
      <c r="A1897" s="26">
        <v>41509.809115393517</v>
      </c>
      <c r="B1897" t="s">
        <v>129</v>
      </c>
      <c r="C1897" t="s">
        <v>265</v>
      </c>
      <c r="D1897" t="s">
        <v>2119</v>
      </c>
      <c r="E1897" t="s">
        <v>157</v>
      </c>
      <c r="F1897" t="s">
        <v>158</v>
      </c>
      <c r="G1897" t="s">
        <v>159</v>
      </c>
      <c r="H1897" t="s">
        <v>210</v>
      </c>
      <c r="I1897">
        <v>33</v>
      </c>
      <c r="J1897" t="s">
        <v>163</v>
      </c>
      <c r="K1897" t="s">
        <v>211</v>
      </c>
      <c r="L1897">
        <v>33</v>
      </c>
      <c r="M1897" t="s">
        <v>163</v>
      </c>
      <c r="N1897" t="s">
        <v>212</v>
      </c>
      <c r="O1897">
        <v>34</v>
      </c>
      <c r="P1897" t="s">
        <v>163</v>
      </c>
      <c r="Q1897" t="s">
        <v>190</v>
      </c>
      <c r="R1897">
        <v>20</v>
      </c>
      <c r="S1897" t="s">
        <v>163</v>
      </c>
      <c r="T1897" t="s">
        <v>191</v>
      </c>
      <c r="U1897">
        <v>20</v>
      </c>
      <c r="V1897" t="s">
        <v>163</v>
      </c>
      <c r="W1897" t="s">
        <v>192</v>
      </c>
      <c r="X1897">
        <v>20</v>
      </c>
      <c r="Y1897" t="s">
        <v>163</v>
      </c>
      <c r="Z1897" t="s">
        <v>213</v>
      </c>
      <c r="AA1897">
        <v>20</v>
      </c>
      <c r="AB1897" t="s">
        <v>163</v>
      </c>
      <c r="AC1897" t="s">
        <v>214</v>
      </c>
      <c r="AD1897">
        <v>20</v>
      </c>
      <c r="AE1897" t="s">
        <v>163</v>
      </c>
      <c r="AF1897" t="s">
        <v>215</v>
      </c>
      <c r="AG1897">
        <v>20</v>
      </c>
      <c r="AH1897" t="s">
        <v>163</v>
      </c>
      <c r="AI1897" t="s">
        <v>194</v>
      </c>
      <c r="AJ1897">
        <v>115200</v>
      </c>
      <c r="AK1897" t="s">
        <v>163</v>
      </c>
      <c r="AL1897" t="s">
        <v>195</v>
      </c>
      <c r="AM1897">
        <v>12000</v>
      </c>
      <c r="AN1897" t="s">
        <v>163</v>
      </c>
    </row>
    <row r="1898" spans="1:40">
      <c r="A1898" s="26">
        <v>41509.809115393517</v>
      </c>
      <c r="B1898" t="s">
        <v>129</v>
      </c>
      <c r="C1898" t="s">
        <v>265</v>
      </c>
      <c r="D1898" t="s">
        <v>2120</v>
      </c>
      <c r="E1898" t="s">
        <v>157</v>
      </c>
      <c r="F1898" t="s">
        <v>158</v>
      </c>
      <c r="G1898" t="s">
        <v>159</v>
      </c>
      <c r="H1898" t="s">
        <v>166</v>
      </c>
      <c r="I1898">
        <v>49</v>
      </c>
      <c r="J1898" t="s">
        <v>163</v>
      </c>
      <c r="K1898" t="s">
        <v>167</v>
      </c>
      <c r="L1898">
        <v>130</v>
      </c>
      <c r="M1898" t="s">
        <v>163</v>
      </c>
      <c r="N1898" t="s">
        <v>168</v>
      </c>
      <c r="O1898">
        <v>180</v>
      </c>
      <c r="P1898" t="s">
        <v>163</v>
      </c>
      <c r="Q1898" t="s">
        <v>169</v>
      </c>
      <c r="R1898">
        <v>140</v>
      </c>
      <c r="S1898" t="s">
        <v>163</v>
      </c>
      <c r="T1898" t="s">
        <v>170</v>
      </c>
      <c r="U1898">
        <v>80</v>
      </c>
      <c r="V1898" t="s">
        <v>163</v>
      </c>
      <c r="W1898" t="s">
        <v>171</v>
      </c>
      <c r="X1898">
        <v>101</v>
      </c>
      <c r="Y1898" t="s">
        <v>163</v>
      </c>
      <c r="Z1898" t="s">
        <v>172</v>
      </c>
      <c r="AA1898">
        <v>190</v>
      </c>
      <c r="AB1898" t="s">
        <v>163</v>
      </c>
      <c r="AC1898" t="s">
        <v>173</v>
      </c>
      <c r="AD1898">
        <v>20</v>
      </c>
      <c r="AE1898" t="s">
        <v>163</v>
      </c>
    </row>
    <row r="1899" spans="1:40">
      <c r="A1899" s="26">
        <v>41509.809115393517</v>
      </c>
      <c r="B1899" t="s">
        <v>129</v>
      </c>
      <c r="C1899" t="s">
        <v>265</v>
      </c>
      <c r="D1899" t="s">
        <v>2121</v>
      </c>
    </row>
    <row r="1900" spans="1:40">
      <c r="A1900" s="26">
        <v>41509.809115393517</v>
      </c>
      <c r="B1900" t="s">
        <v>129</v>
      </c>
      <c r="C1900" t="s">
        <v>265</v>
      </c>
      <c r="D1900" t="s">
        <v>2122</v>
      </c>
      <c r="E1900" t="s">
        <v>157</v>
      </c>
      <c r="F1900" t="s">
        <v>158</v>
      </c>
      <c r="G1900" t="s">
        <v>159</v>
      </c>
      <c r="H1900" t="s">
        <v>176</v>
      </c>
      <c r="I1900">
        <v>50</v>
      </c>
      <c r="J1900" t="s">
        <v>163</v>
      </c>
      <c r="K1900" t="s">
        <v>177</v>
      </c>
      <c r="L1900">
        <v>50</v>
      </c>
      <c r="M1900" t="s">
        <v>163</v>
      </c>
      <c r="N1900" t="s">
        <v>178</v>
      </c>
      <c r="O1900">
        <v>50</v>
      </c>
      <c r="P1900" t="s">
        <v>163</v>
      </c>
    </row>
    <row r="1901" spans="1:40">
      <c r="A1901" s="26">
        <v>41509.809115393517</v>
      </c>
      <c r="B1901" t="s">
        <v>129</v>
      </c>
      <c r="C1901" t="s">
        <v>265</v>
      </c>
      <c r="D1901" t="s">
        <v>2123</v>
      </c>
      <c r="E1901" t="s">
        <v>157</v>
      </c>
      <c r="F1901" t="s">
        <v>158</v>
      </c>
      <c r="G1901" t="s">
        <v>159</v>
      </c>
      <c r="H1901" t="s">
        <v>180</v>
      </c>
      <c r="I1901">
        <v>35</v>
      </c>
      <c r="J1901" t="s">
        <v>163</v>
      </c>
      <c r="K1901" t="s">
        <v>181</v>
      </c>
      <c r="L1901">
        <v>5</v>
      </c>
      <c r="M1901" t="s">
        <v>163</v>
      </c>
      <c r="N1901" t="s">
        <v>182</v>
      </c>
      <c r="O1901">
        <v>60</v>
      </c>
      <c r="P1901" t="s">
        <v>163</v>
      </c>
    </row>
    <row r="1902" spans="1:40">
      <c r="A1902" s="26">
        <v>41509.809115393517</v>
      </c>
      <c r="B1902" t="s">
        <v>129</v>
      </c>
      <c r="C1902" t="s">
        <v>265</v>
      </c>
      <c r="D1902" t="s">
        <v>2124</v>
      </c>
      <c r="E1902" t="s">
        <v>157</v>
      </c>
      <c r="F1902" t="s">
        <v>158</v>
      </c>
      <c r="G1902" t="s">
        <v>159</v>
      </c>
      <c r="H1902" t="s">
        <v>184</v>
      </c>
      <c r="I1902">
        <v>1</v>
      </c>
      <c r="J1902" t="s">
        <v>163</v>
      </c>
    </row>
    <row r="1903" spans="1:40">
      <c r="A1903" s="26">
        <v>41509.809115393517</v>
      </c>
      <c r="B1903" t="s">
        <v>129</v>
      </c>
      <c r="C1903" t="s">
        <v>265</v>
      </c>
      <c r="D1903" t="s">
        <v>2125</v>
      </c>
      <c r="E1903" t="s">
        <v>157</v>
      </c>
      <c r="F1903" t="s">
        <v>158</v>
      </c>
      <c r="G1903" t="s">
        <v>159</v>
      </c>
      <c r="H1903" t="s">
        <v>186</v>
      </c>
      <c r="I1903">
        <v>30</v>
      </c>
      <c r="J1903" t="s">
        <v>163</v>
      </c>
      <c r="K1903" t="s">
        <v>187</v>
      </c>
      <c r="L1903">
        <v>30</v>
      </c>
      <c r="M1903" t="s">
        <v>163</v>
      </c>
      <c r="N1903" t="s">
        <v>188</v>
      </c>
      <c r="O1903">
        <v>30</v>
      </c>
      <c r="P1903" t="s">
        <v>163</v>
      </c>
      <c r="Q1903" t="s">
        <v>189</v>
      </c>
      <c r="R1903">
        <v>10</v>
      </c>
      <c r="S1903" t="s">
        <v>163</v>
      </c>
      <c r="T1903" t="s">
        <v>190</v>
      </c>
      <c r="U1903">
        <v>20</v>
      </c>
      <c r="V1903" t="s">
        <v>163</v>
      </c>
      <c r="W1903" t="s">
        <v>191</v>
      </c>
      <c r="X1903">
        <v>20</v>
      </c>
      <c r="Y1903" t="s">
        <v>163</v>
      </c>
      <c r="Z1903" t="s">
        <v>192</v>
      </c>
      <c r="AA1903">
        <v>20</v>
      </c>
      <c r="AB1903" t="s">
        <v>163</v>
      </c>
      <c r="AC1903" t="s">
        <v>193</v>
      </c>
      <c r="AD1903">
        <v>20</v>
      </c>
      <c r="AE1903" t="s">
        <v>163</v>
      </c>
      <c r="AF1903" t="s">
        <v>194</v>
      </c>
      <c r="AG1903">
        <v>115200</v>
      </c>
      <c r="AH1903" t="s">
        <v>163</v>
      </c>
      <c r="AI1903" t="s">
        <v>195</v>
      </c>
      <c r="AJ1903">
        <v>12000</v>
      </c>
      <c r="AK1903" t="s">
        <v>163</v>
      </c>
      <c r="AL1903" t="s">
        <v>196</v>
      </c>
      <c r="AM1903">
        <v>30000</v>
      </c>
      <c r="AN1903" t="s">
        <v>163</v>
      </c>
    </row>
    <row r="1904" spans="1:40">
      <c r="A1904" s="26">
        <v>41509.809115393517</v>
      </c>
      <c r="B1904" t="s">
        <v>129</v>
      </c>
      <c r="C1904" t="s">
        <v>265</v>
      </c>
      <c r="D1904" t="s">
        <v>2126</v>
      </c>
      <c r="E1904" t="s">
        <v>157</v>
      </c>
      <c r="F1904" t="s">
        <v>158</v>
      </c>
      <c r="G1904" t="s">
        <v>159</v>
      </c>
      <c r="H1904" t="s">
        <v>198</v>
      </c>
      <c r="I1904">
        <v>60</v>
      </c>
      <c r="J1904" t="s">
        <v>163</v>
      </c>
      <c r="K1904" t="s">
        <v>199</v>
      </c>
      <c r="L1904">
        <v>40</v>
      </c>
      <c r="M1904" t="s">
        <v>163</v>
      </c>
      <c r="N1904" t="s">
        <v>200</v>
      </c>
      <c r="O1904">
        <v>50</v>
      </c>
      <c r="P1904" t="s">
        <v>163</v>
      </c>
      <c r="Q1904" t="s">
        <v>201</v>
      </c>
      <c r="R1904">
        <v>40</v>
      </c>
      <c r="S1904" t="s">
        <v>163</v>
      </c>
      <c r="T1904" t="s">
        <v>202</v>
      </c>
      <c r="U1904">
        <v>60</v>
      </c>
      <c r="V1904" t="s">
        <v>163</v>
      </c>
      <c r="W1904" t="s">
        <v>203</v>
      </c>
      <c r="X1904">
        <v>50</v>
      </c>
      <c r="Y1904" t="s">
        <v>163</v>
      </c>
      <c r="Z1904" t="s">
        <v>204</v>
      </c>
      <c r="AA1904">
        <v>50</v>
      </c>
      <c r="AB1904" t="s">
        <v>163</v>
      </c>
      <c r="AC1904" t="s">
        <v>205</v>
      </c>
      <c r="AD1904">
        <v>35</v>
      </c>
      <c r="AE1904" t="s">
        <v>163</v>
      </c>
      <c r="AF1904" t="s">
        <v>206</v>
      </c>
      <c r="AG1904">
        <v>8</v>
      </c>
      <c r="AH1904" t="s">
        <v>163</v>
      </c>
      <c r="AI1904" t="s">
        <v>207</v>
      </c>
      <c r="AJ1904">
        <v>90</v>
      </c>
      <c r="AK1904" t="s">
        <v>163</v>
      </c>
      <c r="AL1904" t="s">
        <v>208</v>
      </c>
      <c r="AM1904">
        <v>1</v>
      </c>
      <c r="AN1904" t="s">
        <v>163</v>
      </c>
    </row>
    <row r="1905" spans="1:40">
      <c r="A1905" s="26">
        <v>41509.809115393517</v>
      </c>
      <c r="B1905" t="s">
        <v>129</v>
      </c>
      <c r="C1905" t="s">
        <v>265</v>
      </c>
      <c r="D1905" t="s">
        <v>2127</v>
      </c>
      <c r="E1905" t="s">
        <v>157</v>
      </c>
      <c r="F1905" t="s">
        <v>158</v>
      </c>
      <c r="G1905" t="s">
        <v>159</v>
      </c>
      <c r="H1905" t="s">
        <v>210</v>
      </c>
      <c r="I1905">
        <v>33</v>
      </c>
      <c r="J1905" t="s">
        <v>163</v>
      </c>
      <c r="K1905" t="s">
        <v>211</v>
      </c>
      <c r="L1905">
        <v>33</v>
      </c>
      <c r="M1905" t="s">
        <v>163</v>
      </c>
      <c r="N1905" t="s">
        <v>212</v>
      </c>
      <c r="O1905">
        <v>34</v>
      </c>
      <c r="P1905" t="s">
        <v>163</v>
      </c>
      <c r="Q1905" t="s">
        <v>190</v>
      </c>
      <c r="R1905">
        <v>20</v>
      </c>
      <c r="S1905" t="s">
        <v>163</v>
      </c>
      <c r="T1905" t="s">
        <v>191</v>
      </c>
      <c r="U1905">
        <v>20</v>
      </c>
      <c r="V1905" t="s">
        <v>163</v>
      </c>
      <c r="W1905" t="s">
        <v>192</v>
      </c>
      <c r="X1905">
        <v>20</v>
      </c>
      <c r="Y1905" t="s">
        <v>163</v>
      </c>
      <c r="Z1905" t="s">
        <v>213</v>
      </c>
      <c r="AA1905">
        <v>20</v>
      </c>
      <c r="AB1905" t="s">
        <v>163</v>
      </c>
      <c r="AC1905" t="s">
        <v>214</v>
      </c>
      <c r="AD1905">
        <v>20</v>
      </c>
      <c r="AE1905" t="s">
        <v>163</v>
      </c>
      <c r="AF1905" t="s">
        <v>215</v>
      </c>
      <c r="AG1905">
        <v>20</v>
      </c>
      <c r="AH1905" t="s">
        <v>163</v>
      </c>
      <c r="AI1905" t="s">
        <v>194</v>
      </c>
      <c r="AJ1905">
        <v>115200</v>
      </c>
      <c r="AK1905" t="s">
        <v>163</v>
      </c>
      <c r="AL1905" t="s">
        <v>195</v>
      </c>
      <c r="AM1905">
        <v>12000</v>
      </c>
      <c r="AN1905" t="s">
        <v>163</v>
      </c>
    </row>
    <row r="1906" spans="1:40">
      <c r="A1906" s="26">
        <v>41509.809115393517</v>
      </c>
      <c r="B1906" t="s">
        <v>129</v>
      </c>
      <c r="C1906" t="s">
        <v>423</v>
      </c>
      <c r="D1906" t="s">
        <v>2128</v>
      </c>
      <c r="E1906" t="s">
        <v>157</v>
      </c>
      <c r="F1906" t="s">
        <v>158</v>
      </c>
      <c r="G1906" t="s">
        <v>159</v>
      </c>
      <c r="H1906" t="s">
        <v>176</v>
      </c>
      <c r="I1906">
        <v>50</v>
      </c>
      <c r="J1906" t="s">
        <v>163</v>
      </c>
      <c r="K1906" t="s">
        <v>177</v>
      </c>
      <c r="L1906">
        <v>50</v>
      </c>
      <c r="M1906" t="s">
        <v>163</v>
      </c>
      <c r="N1906" t="s">
        <v>178</v>
      </c>
      <c r="O1906">
        <v>50</v>
      </c>
      <c r="P1906" t="s">
        <v>163</v>
      </c>
    </row>
    <row r="1907" spans="1:40">
      <c r="A1907" s="26">
        <v>41509.809115393517</v>
      </c>
      <c r="B1907" t="s">
        <v>129</v>
      </c>
      <c r="C1907" t="s">
        <v>423</v>
      </c>
      <c r="D1907" t="s">
        <v>2129</v>
      </c>
      <c r="E1907" t="s">
        <v>157</v>
      </c>
      <c r="F1907" t="s">
        <v>158</v>
      </c>
      <c r="G1907" t="s">
        <v>159</v>
      </c>
      <c r="H1907" t="s">
        <v>180</v>
      </c>
      <c r="I1907">
        <v>35</v>
      </c>
      <c r="J1907" t="s">
        <v>163</v>
      </c>
      <c r="K1907" t="s">
        <v>181</v>
      </c>
      <c r="L1907">
        <v>5</v>
      </c>
      <c r="M1907" t="s">
        <v>163</v>
      </c>
      <c r="N1907" t="s">
        <v>182</v>
      </c>
      <c r="O1907">
        <v>60</v>
      </c>
      <c r="P1907" t="s">
        <v>163</v>
      </c>
    </row>
    <row r="1908" spans="1:40">
      <c r="A1908" s="26">
        <v>41509.809115393517</v>
      </c>
      <c r="B1908" t="s">
        <v>129</v>
      </c>
      <c r="C1908" t="s">
        <v>423</v>
      </c>
      <c r="D1908" t="s">
        <v>2130</v>
      </c>
      <c r="E1908" t="s">
        <v>157</v>
      </c>
      <c r="F1908" t="s">
        <v>158</v>
      </c>
      <c r="G1908" t="s">
        <v>159</v>
      </c>
      <c r="H1908" t="s">
        <v>184</v>
      </c>
      <c r="I1908">
        <v>1</v>
      </c>
      <c r="J1908" t="s">
        <v>163</v>
      </c>
    </row>
    <row r="1909" spans="1:40">
      <c r="A1909" s="26">
        <v>41509.809115393517</v>
      </c>
      <c r="B1909" t="s">
        <v>129</v>
      </c>
      <c r="C1909" t="s">
        <v>423</v>
      </c>
      <c r="D1909" t="s">
        <v>2131</v>
      </c>
      <c r="E1909" t="s">
        <v>157</v>
      </c>
      <c r="F1909" t="s">
        <v>158</v>
      </c>
      <c r="G1909" t="s">
        <v>159</v>
      </c>
      <c r="H1909" t="s">
        <v>186</v>
      </c>
      <c r="I1909">
        <v>30</v>
      </c>
      <c r="J1909" t="s">
        <v>163</v>
      </c>
      <c r="K1909" t="s">
        <v>187</v>
      </c>
      <c r="L1909">
        <v>30</v>
      </c>
      <c r="M1909" t="s">
        <v>163</v>
      </c>
      <c r="N1909" t="s">
        <v>188</v>
      </c>
      <c r="O1909">
        <v>30</v>
      </c>
      <c r="P1909" t="s">
        <v>163</v>
      </c>
      <c r="Q1909" t="s">
        <v>189</v>
      </c>
      <c r="R1909">
        <v>10</v>
      </c>
      <c r="S1909" t="s">
        <v>163</v>
      </c>
      <c r="T1909" t="s">
        <v>190</v>
      </c>
      <c r="U1909">
        <v>20</v>
      </c>
      <c r="V1909" t="s">
        <v>163</v>
      </c>
      <c r="W1909" t="s">
        <v>191</v>
      </c>
      <c r="X1909">
        <v>20</v>
      </c>
      <c r="Y1909" t="s">
        <v>163</v>
      </c>
      <c r="Z1909" t="s">
        <v>192</v>
      </c>
      <c r="AA1909">
        <v>20</v>
      </c>
      <c r="AB1909" t="s">
        <v>163</v>
      </c>
      <c r="AC1909" t="s">
        <v>193</v>
      </c>
      <c r="AD1909">
        <v>20</v>
      </c>
      <c r="AE1909" t="s">
        <v>163</v>
      </c>
      <c r="AF1909" t="s">
        <v>194</v>
      </c>
      <c r="AG1909">
        <v>115200</v>
      </c>
      <c r="AH1909" t="s">
        <v>163</v>
      </c>
      <c r="AI1909" t="s">
        <v>195</v>
      </c>
      <c r="AJ1909">
        <v>12000</v>
      </c>
      <c r="AK1909" t="s">
        <v>163</v>
      </c>
      <c r="AL1909" t="s">
        <v>196</v>
      </c>
      <c r="AM1909">
        <v>30000</v>
      </c>
      <c r="AN1909" t="s">
        <v>163</v>
      </c>
    </row>
    <row r="1910" spans="1:40">
      <c r="A1910" s="26">
        <v>41509.809115393517</v>
      </c>
      <c r="B1910" t="s">
        <v>129</v>
      </c>
      <c r="C1910" t="s">
        <v>423</v>
      </c>
      <c r="D1910" t="s">
        <v>2132</v>
      </c>
      <c r="E1910" t="s">
        <v>157</v>
      </c>
      <c r="F1910" t="s">
        <v>158</v>
      </c>
      <c r="G1910" t="s">
        <v>159</v>
      </c>
      <c r="H1910" t="s">
        <v>198</v>
      </c>
      <c r="I1910">
        <v>60</v>
      </c>
      <c r="J1910" t="s">
        <v>163</v>
      </c>
      <c r="K1910" t="s">
        <v>199</v>
      </c>
      <c r="L1910">
        <v>40</v>
      </c>
      <c r="M1910" t="s">
        <v>163</v>
      </c>
      <c r="N1910" t="s">
        <v>200</v>
      </c>
      <c r="O1910">
        <v>50</v>
      </c>
      <c r="P1910" t="s">
        <v>163</v>
      </c>
      <c r="Q1910" t="s">
        <v>201</v>
      </c>
      <c r="R1910">
        <v>40</v>
      </c>
      <c r="S1910" t="s">
        <v>163</v>
      </c>
      <c r="T1910" t="s">
        <v>202</v>
      </c>
      <c r="U1910">
        <v>60</v>
      </c>
      <c r="V1910" t="s">
        <v>163</v>
      </c>
      <c r="W1910" t="s">
        <v>203</v>
      </c>
      <c r="X1910">
        <v>50</v>
      </c>
      <c r="Y1910" t="s">
        <v>163</v>
      </c>
      <c r="Z1910" t="s">
        <v>204</v>
      </c>
      <c r="AA1910">
        <v>50</v>
      </c>
      <c r="AB1910" t="s">
        <v>163</v>
      </c>
      <c r="AC1910" t="s">
        <v>205</v>
      </c>
      <c r="AD1910">
        <v>35</v>
      </c>
      <c r="AE1910" t="s">
        <v>163</v>
      </c>
      <c r="AF1910" t="s">
        <v>206</v>
      </c>
      <c r="AG1910">
        <v>8</v>
      </c>
      <c r="AH1910" t="s">
        <v>163</v>
      </c>
      <c r="AI1910" t="s">
        <v>207</v>
      </c>
      <c r="AJ1910">
        <v>90</v>
      </c>
      <c r="AK1910" t="s">
        <v>163</v>
      </c>
      <c r="AL1910" t="s">
        <v>208</v>
      </c>
      <c r="AM1910">
        <v>1</v>
      </c>
      <c r="AN1910" t="s">
        <v>163</v>
      </c>
    </row>
    <row r="1911" spans="1:40">
      <c r="A1911" s="26">
        <v>41509.809115393517</v>
      </c>
      <c r="B1911" t="s">
        <v>129</v>
      </c>
      <c r="C1911" t="s">
        <v>423</v>
      </c>
      <c r="D1911" t="s">
        <v>2133</v>
      </c>
      <c r="E1911" t="s">
        <v>157</v>
      </c>
      <c r="F1911" t="s">
        <v>158</v>
      </c>
      <c r="G1911" t="s">
        <v>159</v>
      </c>
      <c r="H1911" t="s">
        <v>210</v>
      </c>
      <c r="I1911">
        <v>33</v>
      </c>
      <c r="J1911" t="s">
        <v>163</v>
      </c>
      <c r="K1911" t="s">
        <v>211</v>
      </c>
      <c r="L1911">
        <v>33</v>
      </c>
      <c r="M1911" t="s">
        <v>163</v>
      </c>
      <c r="N1911" t="s">
        <v>212</v>
      </c>
      <c r="O1911">
        <v>34</v>
      </c>
      <c r="P1911" t="s">
        <v>163</v>
      </c>
      <c r="Q1911" t="s">
        <v>190</v>
      </c>
      <c r="R1911">
        <v>20</v>
      </c>
      <c r="S1911" t="s">
        <v>163</v>
      </c>
      <c r="T1911" t="s">
        <v>191</v>
      </c>
      <c r="U1911">
        <v>20</v>
      </c>
      <c r="V1911" t="s">
        <v>163</v>
      </c>
      <c r="W1911" t="s">
        <v>192</v>
      </c>
      <c r="X1911">
        <v>20</v>
      </c>
      <c r="Y1911" t="s">
        <v>163</v>
      </c>
      <c r="Z1911" t="s">
        <v>213</v>
      </c>
      <c r="AA1911">
        <v>20</v>
      </c>
      <c r="AB1911" t="s">
        <v>163</v>
      </c>
      <c r="AC1911" t="s">
        <v>214</v>
      </c>
      <c r="AD1911">
        <v>20</v>
      </c>
      <c r="AE1911" t="s">
        <v>163</v>
      </c>
      <c r="AF1911" t="s">
        <v>215</v>
      </c>
      <c r="AG1911">
        <v>20</v>
      </c>
      <c r="AH1911" t="s">
        <v>163</v>
      </c>
      <c r="AI1911" t="s">
        <v>194</v>
      </c>
      <c r="AJ1911">
        <v>115200</v>
      </c>
      <c r="AK1911" t="s">
        <v>163</v>
      </c>
      <c r="AL1911" t="s">
        <v>195</v>
      </c>
      <c r="AM1911">
        <v>12000</v>
      </c>
      <c r="AN1911" t="s">
        <v>163</v>
      </c>
    </row>
    <row r="1912" spans="1:40">
      <c r="A1912" s="26">
        <v>41509.809115393517</v>
      </c>
      <c r="B1912" t="s">
        <v>129</v>
      </c>
      <c r="C1912" t="s">
        <v>423</v>
      </c>
      <c r="D1912" t="s">
        <v>2134</v>
      </c>
      <c r="E1912" t="s">
        <v>157</v>
      </c>
      <c r="F1912" t="s">
        <v>158</v>
      </c>
      <c r="G1912" t="s">
        <v>159</v>
      </c>
      <c r="H1912" t="s">
        <v>166</v>
      </c>
      <c r="I1912">
        <v>49</v>
      </c>
      <c r="J1912" t="s">
        <v>163</v>
      </c>
      <c r="K1912" t="s">
        <v>167</v>
      </c>
      <c r="L1912">
        <v>130</v>
      </c>
      <c r="M1912" t="s">
        <v>163</v>
      </c>
      <c r="N1912" t="s">
        <v>168</v>
      </c>
      <c r="O1912">
        <v>180</v>
      </c>
      <c r="P1912" t="s">
        <v>163</v>
      </c>
      <c r="Q1912" t="s">
        <v>169</v>
      </c>
      <c r="R1912">
        <v>140</v>
      </c>
      <c r="S1912" t="s">
        <v>163</v>
      </c>
      <c r="T1912" t="s">
        <v>170</v>
      </c>
      <c r="U1912">
        <v>80</v>
      </c>
      <c r="V1912" t="s">
        <v>163</v>
      </c>
      <c r="W1912" t="s">
        <v>171</v>
      </c>
      <c r="X1912">
        <v>101</v>
      </c>
      <c r="Y1912" t="s">
        <v>163</v>
      </c>
      <c r="Z1912" t="s">
        <v>172</v>
      </c>
      <c r="AA1912">
        <v>190</v>
      </c>
      <c r="AB1912" t="s">
        <v>163</v>
      </c>
      <c r="AC1912" t="s">
        <v>173</v>
      </c>
      <c r="AD1912">
        <v>20</v>
      </c>
      <c r="AE1912" t="s">
        <v>163</v>
      </c>
    </row>
    <row r="1913" spans="1:40">
      <c r="A1913" s="26">
        <v>41509.809115393517</v>
      </c>
      <c r="B1913" t="s">
        <v>129</v>
      </c>
      <c r="C1913" t="s">
        <v>423</v>
      </c>
      <c r="D1913" t="s">
        <v>2135</v>
      </c>
    </row>
    <row r="1914" spans="1:40">
      <c r="A1914" s="26">
        <v>41509.809115393517</v>
      </c>
      <c r="B1914" t="s">
        <v>129</v>
      </c>
      <c r="C1914" t="s">
        <v>423</v>
      </c>
      <c r="D1914" t="s">
        <v>2136</v>
      </c>
      <c r="E1914" t="s">
        <v>157</v>
      </c>
      <c r="F1914" t="s">
        <v>158</v>
      </c>
      <c r="G1914" t="s">
        <v>159</v>
      </c>
      <c r="H1914" t="s">
        <v>176</v>
      </c>
      <c r="I1914">
        <v>50</v>
      </c>
      <c r="J1914" t="s">
        <v>163</v>
      </c>
      <c r="K1914" t="s">
        <v>177</v>
      </c>
      <c r="L1914">
        <v>50</v>
      </c>
      <c r="M1914" t="s">
        <v>163</v>
      </c>
      <c r="N1914" t="s">
        <v>178</v>
      </c>
      <c r="O1914">
        <v>50</v>
      </c>
      <c r="P1914" t="s">
        <v>163</v>
      </c>
    </row>
    <row r="1915" spans="1:40">
      <c r="A1915" s="26">
        <v>41509.809115393517</v>
      </c>
      <c r="B1915" t="s">
        <v>129</v>
      </c>
      <c r="C1915" t="s">
        <v>423</v>
      </c>
      <c r="D1915" t="s">
        <v>2137</v>
      </c>
      <c r="E1915" t="s">
        <v>157</v>
      </c>
      <c r="F1915" t="s">
        <v>158</v>
      </c>
      <c r="G1915" t="s">
        <v>159</v>
      </c>
      <c r="H1915" t="s">
        <v>180</v>
      </c>
      <c r="I1915">
        <v>35</v>
      </c>
      <c r="J1915" t="s">
        <v>163</v>
      </c>
      <c r="K1915" t="s">
        <v>181</v>
      </c>
      <c r="L1915">
        <v>5</v>
      </c>
      <c r="M1915" t="s">
        <v>163</v>
      </c>
      <c r="N1915" t="s">
        <v>182</v>
      </c>
      <c r="O1915">
        <v>60</v>
      </c>
      <c r="P1915" t="s">
        <v>163</v>
      </c>
    </row>
    <row r="1916" spans="1:40">
      <c r="A1916" s="26">
        <v>41509.809115393517</v>
      </c>
      <c r="B1916" t="s">
        <v>129</v>
      </c>
      <c r="C1916" t="s">
        <v>423</v>
      </c>
      <c r="D1916" t="s">
        <v>2138</v>
      </c>
      <c r="E1916" t="s">
        <v>157</v>
      </c>
      <c r="F1916" t="s">
        <v>158</v>
      </c>
      <c r="G1916" t="s">
        <v>159</v>
      </c>
      <c r="H1916" t="s">
        <v>184</v>
      </c>
      <c r="I1916">
        <v>1</v>
      </c>
      <c r="J1916" t="s">
        <v>163</v>
      </c>
    </row>
    <row r="1917" spans="1:40">
      <c r="A1917" s="26">
        <v>41509.809115393517</v>
      </c>
      <c r="B1917" t="s">
        <v>129</v>
      </c>
      <c r="C1917" t="s">
        <v>423</v>
      </c>
      <c r="D1917" t="s">
        <v>2139</v>
      </c>
      <c r="E1917" t="s">
        <v>157</v>
      </c>
      <c r="F1917" t="s">
        <v>158</v>
      </c>
      <c r="G1917" t="s">
        <v>159</v>
      </c>
      <c r="H1917" t="s">
        <v>186</v>
      </c>
      <c r="I1917">
        <v>30</v>
      </c>
      <c r="J1917" t="s">
        <v>163</v>
      </c>
      <c r="K1917" t="s">
        <v>187</v>
      </c>
      <c r="L1917">
        <v>30</v>
      </c>
      <c r="M1917" t="s">
        <v>163</v>
      </c>
      <c r="N1917" t="s">
        <v>188</v>
      </c>
      <c r="O1917">
        <v>30</v>
      </c>
      <c r="P1917" t="s">
        <v>163</v>
      </c>
      <c r="Q1917" t="s">
        <v>189</v>
      </c>
      <c r="R1917">
        <v>10</v>
      </c>
      <c r="S1917" t="s">
        <v>163</v>
      </c>
      <c r="T1917" t="s">
        <v>190</v>
      </c>
      <c r="U1917">
        <v>20</v>
      </c>
      <c r="V1917" t="s">
        <v>163</v>
      </c>
      <c r="W1917" t="s">
        <v>191</v>
      </c>
      <c r="X1917">
        <v>20</v>
      </c>
      <c r="Y1917" t="s">
        <v>163</v>
      </c>
      <c r="Z1917" t="s">
        <v>192</v>
      </c>
      <c r="AA1917">
        <v>20</v>
      </c>
      <c r="AB1917" t="s">
        <v>163</v>
      </c>
      <c r="AC1917" t="s">
        <v>193</v>
      </c>
      <c r="AD1917">
        <v>20</v>
      </c>
      <c r="AE1917" t="s">
        <v>163</v>
      </c>
      <c r="AF1917" t="s">
        <v>194</v>
      </c>
      <c r="AG1917">
        <v>115200</v>
      </c>
      <c r="AH1917" t="s">
        <v>163</v>
      </c>
      <c r="AI1917" t="s">
        <v>195</v>
      </c>
      <c r="AJ1917">
        <v>12000</v>
      </c>
      <c r="AK1917" t="s">
        <v>163</v>
      </c>
      <c r="AL1917" t="s">
        <v>196</v>
      </c>
      <c r="AM1917">
        <v>30000</v>
      </c>
      <c r="AN1917" t="s">
        <v>163</v>
      </c>
    </row>
    <row r="1918" spans="1:40">
      <c r="A1918" s="26">
        <v>41509.809115393517</v>
      </c>
      <c r="B1918" t="s">
        <v>129</v>
      </c>
      <c r="C1918" t="s">
        <v>423</v>
      </c>
      <c r="D1918" t="s">
        <v>2140</v>
      </c>
      <c r="E1918" t="s">
        <v>157</v>
      </c>
      <c r="F1918" t="s">
        <v>158</v>
      </c>
      <c r="G1918" t="s">
        <v>159</v>
      </c>
      <c r="H1918" t="s">
        <v>198</v>
      </c>
      <c r="I1918">
        <v>60</v>
      </c>
      <c r="J1918" t="s">
        <v>163</v>
      </c>
      <c r="K1918" t="s">
        <v>199</v>
      </c>
      <c r="L1918">
        <v>40</v>
      </c>
      <c r="M1918" t="s">
        <v>163</v>
      </c>
      <c r="N1918" t="s">
        <v>200</v>
      </c>
      <c r="O1918">
        <v>50</v>
      </c>
      <c r="P1918" t="s">
        <v>163</v>
      </c>
      <c r="Q1918" t="s">
        <v>201</v>
      </c>
      <c r="R1918">
        <v>40</v>
      </c>
      <c r="S1918" t="s">
        <v>163</v>
      </c>
      <c r="T1918" t="s">
        <v>202</v>
      </c>
      <c r="U1918">
        <v>60</v>
      </c>
      <c r="V1918" t="s">
        <v>163</v>
      </c>
      <c r="W1918" t="s">
        <v>203</v>
      </c>
      <c r="X1918">
        <v>50</v>
      </c>
      <c r="Y1918" t="s">
        <v>163</v>
      </c>
      <c r="Z1918" t="s">
        <v>204</v>
      </c>
      <c r="AA1918">
        <v>50</v>
      </c>
      <c r="AB1918" t="s">
        <v>163</v>
      </c>
      <c r="AC1918" t="s">
        <v>205</v>
      </c>
      <c r="AD1918">
        <v>35</v>
      </c>
      <c r="AE1918" t="s">
        <v>163</v>
      </c>
      <c r="AF1918" t="s">
        <v>206</v>
      </c>
      <c r="AG1918">
        <v>8</v>
      </c>
      <c r="AH1918" t="s">
        <v>163</v>
      </c>
      <c r="AI1918" t="s">
        <v>207</v>
      </c>
      <c r="AJ1918">
        <v>90</v>
      </c>
      <c r="AK1918" t="s">
        <v>163</v>
      </c>
      <c r="AL1918" t="s">
        <v>208</v>
      </c>
      <c r="AM1918">
        <v>1</v>
      </c>
      <c r="AN1918" t="s">
        <v>163</v>
      </c>
    </row>
    <row r="1919" spans="1:40">
      <c r="A1919" s="26">
        <v>41509.809115393517</v>
      </c>
      <c r="B1919" t="s">
        <v>129</v>
      </c>
      <c r="C1919" t="s">
        <v>423</v>
      </c>
      <c r="D1919" t="s">
        <v>2141</v>
      </c>
      <c r="E1919" t="s">
        <v>157</v>
      </c>
      <c r="F1919" t="s">
        <v>158</v>
      </c>
      <c r="G1919" t="s">
        <v>159</v>
      </c>
      <c r="H1919" t="s">
        <v>210</v>
      </c>
      <c r="I1919">
        <v>33</v>
      </c>
      <c r="J1919" t="s">
        <v>163</v>
      </c>
      <c r="K1919" t="s">
        <v>211</v>
      </c>
      <c r="L1919">
        <v>33</v>
      </c>
      <c r="M1919" t="s">
        <v>163</v>
      </c>
      <c r="N1919" t="s">
        <v>212</v>
      </c>
      <c r="O1919">
        <v>34</v>
      </c>
      <c r="P1919" t="s">
        <v>163</v>
      </c>
      <c r="Q1919" t="s">
        <v>190</v>
      </c>
      <c r="R1919">
        <v>20</v>
      </c>
      <c r="S1919" t="s">
        <v>163</v>
      </c>
      <c r="T1919" t="s">
        <v>191</v>
      </c>
      <c r="U1919">
        <v>20</v>
      </c>
      <c r="V1919" t="s">
        <v>163</v>
      </c>
      <c r="W1919" t="s">
        <v>192</v>
      </c>
      <c r="X1919">
        <v>20</v>
      </c>
      <c r="Y1919" t="s">
        <v>163</v>
      </c>
      <c r="Z1919" t="s">
        <v>213</v>
      </c>
      <c r="AA1919">
        <v>20</v>
      </c>
      <c r="AB1919" t="s">
        <v>163</v>
      </c>
      <c r="AC1919" t="s">
        <v>214</v>
      </c>
      <c r="AD1919">
        <v>20</v>
      </c>
      <c r="AE1919" t="s">
        <v>163</v>
      </c>
      <c r="AF1919" t="s">
        <v>215</v>
      </c>
      <c r="AG1919">
        <v>20</v>
      </c>
      <c r="AH1919" t="s">
        <v>163</v>
      </c>
      <c r="AI1919" t="s">
        <v>194</v>
      </c>
      <c r="AJ1919">
        <v>115200</v>
      </c>
      <c r="AK1919" t="s">
        <v>163</v>
      </c>
      <c r="AL1919" t="s">
        <v>195</v>
      </c>
      <c r="AM1919">
        <v>12000</v>
      </c>
      <c r="AN1919" t="s">
        <v>163</v>
      </c>
    </row>
    <row r="1920" spans="1:40">
      <c r="A1920" s="26">
        <v>41509.809115393517</v>
      </c>
      <c r="B1920" t="s">
        <v>129</v>
      </c>
      <c r="C1920" t="s">
        <v>423</v>
      </c>
      <c r="D1920" t="s">
        <v>2142</v>
      </c>
      <c r="E1920" t="s">
        <v>157</v>
      </c>
      <c r="F1920" t="s">
        <v>158</v>
      </c>
      <c r="G1920" t="s">
        <v>159</v>
      </c>
      <c r="H1920" t="s">
        <v>166</v>
      </c>
      <c r="I1920">
        <v>49</v>
      </c>
      <c r="J1920" t="s">
        <v>163</v>
      </c>
      <c r="K1920" t="s">
        <v>167</v>
      </c>
      <c r="L1920">
        <v>130</v>
      </c>
      <c r="M1920" t="s">
        <v>163</v>
      </c>
      <c r="N1920" t="s">
        <v>168</v>
      </c>
      <c r="O1920">
        <v>180</v>
      </c>
      <c r="P1920" t="s">
        <v>163</v>
      </c>
      <c r="Q1920" t="s">
        <v>169</v>
      </c>
      <c r="R1920">
        <v>140</v>
      </c>
      <c r="S1920" t="s">
        <v>163</v>
      </c>
      <c r="T1920" t="s">
        <v>170</v>
      </c>
      <c r="U1920">
        <v>80</v>
      </c>
      <c r="V1920" t="s">
        <v>163</v>
      </c>
      <c r="W1920" t="s">
        <v>171</v>
      </c>
      <c r="X1920">
        <v>101</v>
      </c>
      <c r="Y1920" t="s">
        <v>163</v>
      </c>
      <c r="Z1920" t="s">
        <v>172</v>
      </c>
      <c r="AA1920">
        <v>190</v>
      </c>
      <c r="AB1920" t="s">
        <v>163</v>
      </c>
      <c r="AC1920" t="s">
        <v>173</v>
      </c>
      <c r="AD1920">
        <v>20</v>
      </c>
      <c r="AE1920" t="s">
        <v>163</v>
      </c>
    </row>
    <row r="1921" spans="1:40">
      <c r="A1921" s="26">
        <v>41509.809115393517</v>
      </c>
      <c r="B1921" t="s">
        <v>129</v>
      </c>
      <c r="C1921" t="s">
        <v>423</v>
      </c>
      <c r="D1921" t="s">
        <v>2143</v>
      </c>
    </row>
    <row r="1922" spans="1:40">
      <c r="A1922" s="26">
        <v>41509.809115393517</v>
      </c>
      <c r="B1922" t="s">
        <v>129</v>
      </c>
      <c r="C1922" t="s">
        <v>423</v>
      </c>
      <c r="D1922" t="s">
        <v>2144</v>
      </c>
      <c r="E1922" t="s">
        <v>157</v>
      </c>
      <c r="F1922" t="s">
        <v>158</v>
      </c>
      <c r="G1922" t="s">
        <v>159</v>
      </c>
      <c r="H1922" t="s">
        <v>176</v>
      </c>
      <c r="I1922">
        <v>50</v>
      </c>
      <c r="J1922" t="s">
        <v>163</v>
      </c>
      <c r="K1922" t="s">
        <v>177</v>
      </c>
      <c r="L1922">
        <v>50</v>
      </c>
      <c r="M1922" t="s">
        <v>163</v>
      </c>
      <c r="N1922" t="s">
        <v>178</v>
      </c>
      <c r="O1922">
        <v>50</v>
      </c>
      <c r="P1922" t="s">
        <v>163</v>
      </c>
    </row>
    <row r="1923" spans="1:40">
      <c r="A1923" s="26">
        <v>41509.809115393517</v>
      </c>
      <c r="B1923" t="s">
        <v>129</v>
      </c>
      <c r="C1923" t="s">
        <v>423</v>
      </c>
      <c r="D1923" t="s">
        <v>2145</v>
      </c>
      <c r="E1923" t="s">
        <v>157</v>
      </c>
      <c r="F1923" t="s">
        <v>158</v>
      </c>
      <c r="G1923" t="s">
        <v>159</v>
      </c>
      <c r="H1923" t="s">
        <v>180</v>
      </c>
      <c r="I1923">
        <v>35</v>
      </c>
      <c r="J1923" t="s">
        <v>163</v>
      </c>
      <c r="K1923" t="s">
        <v>181</v>
      </c>
      <c r="L1923">
        <v>5</v>
      </c>
      <c r="M1923" t="s">
        <v>163</v>
      </c>
      <c r="N1923" t="s">
        <v>182</v>
      </c>
      <c r="O1923">
        <v>60</v>
      </c>
      <c r="P1923" t="s">
        <v>163</v>
      </c>
    </row>
    <row r="1924" spans="1:40">
      <c r="A1924" s="26">
        <v>41509.809115393517</v>
      </c>
      <c r="B1924" t="s">
        <v>129</v>
      </c>
      <c r="C1924" t="s">
        <v>423</v>
      </c>
      <c r="D1924" t="s">
        <v>2146</v>
      </c>
      <c r="E1924" t="s">
        <v>157</v>
      </c>
      <c r="F1924" t="s">
        <v>158</v>
      </c>
      <c r="G1924" t="s">
        <v>159</v>
      </c>
      <c r="H1924" t="s">
        <v>184</v>
      </c>
      <c r="I1924">
        <v>1</v>
      </c>
      <c r="J1924" t="s">
        <v>163</v>
      </c>
    </row>
    <row r="1925" spans="1:40">
      <c r="A1925" s="26">
        <v>41509.809115393517</v>
      </c>
      <c r="B1925" t="s">
        <v>129</v>
      </c>
      <c r="C1925" t="s">
        <v>423</v>
      </c>
      <c r="D1925" t="s">
        <v>2147</v>
      </c>
      <c r="E1925" t="s">
        <v>157</v>
      </c>
      <c r="F1925" t="s">
        <v>158</v>
      </c>
      <c r="G1925" t="s">
        <v>159</v>
      </c>
      <c r="H1925" t="s">
        <v>186</v>
      </c>
      <c r="I1925">
        <v>30</v>
      </c>
      <c r="J1925" t="s">
        <v>163</v>
      </c>
      <c r="K1925" t="s">
        <v>187</v>
      </c>
      <c r="L1925">
        <v>30</v>
      </c>
      <c r="M1925" t="s">
        <v>163</v>
      </c>
      <c r="N1925" t="s">
        <v>188</v>
      </c>
      <c r="O1925">
        <v>30</v>
      </c>
      <c r="P1925" t="s">
        <v>163</v>
      </c>
      <c r="Q1925" t="s">
        <v>189</v>
      </c>
      <c r="R1925">
        <v>10</v>
      </c>
      <c r="S1925" t="s">
        <v>163</v>
      </c>
      <c r="T1925" t="s">
        <v>190</v>
      </c>
      <c r="U1925">
        <v>20</v>
      </c>
      <c r="V1925" t="s">
        <v>163</v>
      </c>
      <c r="W1925" t="s">
        <v>191</v>
      </c>
      <c r="X1925">
        <v>20</v>
      </c>
      <c r="Y1925" t="s">
        <v>163</v>
      </c>
      <c r="Z1925" t="s">
        <v>192</v>
      </c>
      <c r="AA1925">
        <v>20</v>
      </c>
      <c r="AB1925" t="s">
        <v>163</v>
      </c>
      <c r="AC1925" t="s">
        <v>193</v>
      </c>
      <c r="AD1925">
        <v>20</v>
      </c>
      <c r="AE1925" t="s">
        <v>163</v>
      </c>
      <c r="AF1925" t="s">
        <v>194</v>
      </c>
      <c r="AG1925">
        <v>115200</v>
      </c>
      <c r="AH1925" t="s">
        <v>163</v>
      </c>
      <c r="AI1925" t="s">
        <v>195</v>
      </c>
      <c r="AJ1925">
        <v>12000</v>
      </c>
      <c r="AK1925" t="s">
        <v>163</v>
      </c>
      <c r="AL1925" t="s">
        <v>196</v>
      </c>
      <c r="AM1925">
        <v>30000</v>
      </c>
      <c r="AN1925" t="s">
        <v>163</v>
      </c>
    </row>
    <row r="1926" spans="1:40">
      <c r="A1926" s="26">
        <v>41509.809115393517</v>
      </c>
      <c r="B1926" t="s">
        <v>129</v>
      </c>
      <c r="C1926" t="s">
        <v>423</v>
      </c>
      <c r="D1926" t="s">
        <v>2148</v>
      </c>
      <c r="E1926" t="s">
        <v>157</v>
      </c>
      <c r="F1926" t="s">
        <v>158</v>
      </c>
      <c r="G1926" t="s">
        <v>159</v>
      </c>
      <c r="H1926" t="s">
        <v>198</v>
      </c>
      <c r="I1926">
        <v>60</v>
      </c>
      <c r="J1926" t="s">
        <v>163</v>
      </c>
      <c r="K1926" t="s">
        <v>199</v>
      </c>
      <c r="L1926">
        <v>40</v>
      </c>
      <c r="M1926" t="s">
        <v>163</v>
      </c>
      <c r="N1926" t="s">
        <v>200</v>
      </c>
      <c r="O1926">
        <v>50</v>
      </c>
      <c r="P1926" t="s">
        <v>163</v>
      </c>
      <c r="Q1926" t="s">
        <v>201</v>
      </c>
      <c r="R1926">
        <v>40</v>
      </c>
      <c r="S1926" t="s">
        <v>163</v>
      </c>
      <c r="T1926" t="s">
        <v>202</v>
      </c>
      <c r="U1926">
        <v>60</v>
      </c>
      <c r="V1926" t="s">
        <v>163</v>
      </c>
      <c r="W1926" t="s">
        <v>203</v>
      </c>
      <c r="X1926">
        <v>50</v>
      </c>
      <c r="Y1926" t="s">
        <v>163</v>
      </c>
      <c r="Z1926" t="s">
        <v>204</v>
      </c>
      <c r="AA1926">
        <v>50</v>
      </c>
      <c r="AB1926" t="s">
        <v>163</v>
      </c>
      <c r="AC1926" t="s">
        <v>205</v>
      </c>
      <c r="AD1926">
        <v>35</v>
      </c>
      <c r="AE1926" t="s">
        <v>163</v>
      </c>
      <c r="AF1926" t="s">
        <v>206</v>
      </c>
      <c r="AG1926">
        <v>8</v>
      </c>
      <c r="AH1926" t="s">
        <v>163</v>
      </c>
      <c r="AI1926" t="s">
        <v>207</v>
      </c>
      <c r="AJ1926">
        <v>90</v>
      </c>
      <c r="AK1926" t="s">
        <v>163</v>
      </c>
      <c r="AL1926" t="s">
        <v>208</v>
      </c>
      <c r="AM1926">
        <v>1</v>
      </c>
      <c r="AN1926" t="s">
        <v>163</v>
      </c>
    </row>
    <row r="1927" spans="1:40">
      <c r="A1927" s="26">
        <v>41509.809115393517</v>
      </c>
      <c r="B1927" t="s">
        <v>129</v>
      </c>
      <c r="C1927" t="s">
        <v>423</v>
      </c>
      <c r="D1927" t="s">
        <v>2149</v>
      </c>
      <c r="E1927" t="s">
        <v>157</v>
      </c>
      <c r="F1927" t="s">
        <v>158</v>
      </c>
      <c r="G1927" t="s">
        <v>159</v>
      </c>
      <c r="H1927" t="s">
        <v>210</v>
      </c>
      <c r="I1927">
        <v>33</v>
      </c>
      <c r="J1927" t="s">
        <v>163</v>
      </c>
      <c r="K1927" t="s">
        <v>211</v>
      </c>
      <c r="L1927">
        <v>33</v>
      </c>
      <c r="M1927" t="s">
        <v>163</v>
      </c>
      <c r="N1927" t="s">
        <v>212</v>
      </c>
      <c r="O1927">
        <v>34</v>
      </c>
      <c r="P1927" t="s">
        <v>163</v>
      </c>
      <c r="Q1927" t="s">
        <v>190</v>
      </c>
      <c r="R1927">
        <v>20</v>
      </c>
      <c r="S1927" t="s">
        <v>163</v>
      </c>
      <c r="T1927" t="s">
        <v>191</v>
      </c>
      <c r="U1927">
        <v>20</v>
      </c>
      <c r="V1927" t="s">
        <v>163</v>
      </c>
      <c r="W1927" t="s">
        <v>192</v>
      </c>
      <c r="X1927">
        <v>20</v>
      </c>
      <c r="Y1927" t="s">
        <v>163</v>
      </c>
      <c r="Z1927" t="s">
        <v>213</v>
      </c>
      <c r="AA1927">
        <v>20</v>
      </c>
      <c r="AB1927" t="s">
        <v>163</v>
      </c>
      <c r="AC1927" t="s">
        <v>214</v>
      </c>
      <c r="AD1927">
        <v>20</v>
      </c>
      <c r="AE1927" t="s">
        <v>163</v>
      </c>
      <c r="AF1927" t="s">
        <v>215</v>
      </c>
      <c r="AG1927">
        <v>20</v>
      </c>
      <c r="AH1927" t="s">
        <v>163</v>
      </c>
      <c r="AI1927" t="s">
        <v>194</v>
      </c>
      <c r="AJ1927">
        <v>115200</v>
      </c>
      <c r="AK1927" t="s">
        <v>163</v>
      </c>
      <c r="AL1927" t="s">
        <v>195</v>
      </c>
      <c r="AM1927">
        <v>12000</v>
      </c>
      <c r="AN1927" t="s">
        <v>163</v>
      </c>
    </row>
    <row r="1928" spans="1:40">
      <c r="A1928" s="26">
        <v>41509.809115393517</v>
      </c>
      <c r="B1928" t="s">
        <v>129</v>
      </c>
      <c r="C1928" t="s">
        <v>269</v>
      </c>
      <c r="D1928" t="s">
        <v>2150</v>
      </c>
      <c r="E1928" t="s">
        <v>157</v>
      </c>
      <c r="F1928" t="s">
        <v>158</v>
      </c>
      <c r="G1928" t="s">
        <v>159</v>
      </c>
      <c r="H1928" t="s">
        <v>176</v>
      </c>
      <c r="I1928">
        <v>50</v>
      </c>
      <c r="J1928" t="s">
        <v>163</v>
      </c>
      <c r="K1928" t="s">
        <v>177</v>
      </c>
      <c r="L1928">
        <v>50</v>
      </c>
      <c r="M1928" t="s">
        <v>163</v>
      </c>
      <c r="N1928" t="s">
        <v>178</v>
      </c>
      <c r="O1928">
        <v>50</v>
      </c>
      <c r="P1928" t="s">
        <v>163</v>
      </c>
    </row>
    <row r="1929" spans="1:40">
      <c r="A1929" s="26">
        <v>41509.809115393517</v>
      </c>
      <c r="B1929" t="s">
        <v>129</v>
      </c>
      <c r="C1929" t="s">
        <v>269</v>
      </c>
      <c r="D1929" t="s">
        <v>2151</v>
      </c>
      <c r="E1929" t="s">
        <v>157</v>
      </c>
      <c r="F1929" t="s">
        <v>158</v>
      </c>
      <c r="G1929" t="s">
        <v>159</v>
      </c>
      <c r="H1929" t="s">
        <v>180</v>
      </c>
      <c r="I1929">
        <v>35</v>
      </c>
      <c r="J1929" t="s">
        <v>163</v>
      </c>
      <c r="K1929" t="s">
        <v>181</v>
      </c>
      <c r="L1929">
        <v>5</v>
      </c>
      <c r="M1929" t="s">
        <v>163</v>
      </c>
      <c r="N1929" t="s">
        <v>182</v>
      </c>
      <c r="O1929">
        <v>60</v>
      </c>
      <c r="P1929" t="s">
        <v>163</v>
      </c>
    </row>
    <row r="1930" spans="1:40">
      <c r="A1930" s="26">
        <v>41509.809115393517</v>
      </c>
      <c r="B1930" t="s">
        <v>129</v>
      </c>
      <c r="C1930" t="s">
        <v>269</v>
      </c>
      <c r="D1930" t="s">
        <v>2152</v>
      </c>
      <c r="E1930" t="s">
        <v>157</v>
      </c>
      <c r="F1930" t="s">
        <v>158</v>
      </c>
      <c r="G1930" t="s">
        <v>159</v>
      </c>
      <c r="H1930" t="s">
        <v>184</v>
      </c>
      <c r="I1930">
        <v>1</v>
      </c>
      <c r="J1930" t="s">
        <v>163</v>
      </c>
    </row>
    <row r="1931" spans="1:40">
      <c r="A1931" s="26">
        <v>41509.809115393517</v>
      </c>
      <c r="B1931" t="s">
        <v>129</v>
      </c>
      <c r="C1931" t="s">
        <v>269</v>
      </c>
      <c r="D1931" t="s">
        <v>2153</v>
      </c>
      <c r="E1931" t="s">
        <v>157</v>
      </c>
      <c r="F1931" t="s">
        <v>158</v>
      </c>
      <c r="G1931" t="s">
        <v>159</v>
      </c>
      <c r="H1931" t="s">
        <v>186</v>
      </c>
      <c r="I1931">
        <v>30</v>
      </c>
      <c r="J1931" t="s">
        <v>163</v>
      </c>
      <c r="K1931" t="s">
        <v>187</v>
      </c>
      <c r="L1931">
        <v>30</v>
      </c>
      <c r="M1931" t="s">
        <v>163</v>
      </c>
      <c r="N1931" t="s">
        <v>188</v>
      </c>
      <c r="O1931">
        <v>30</v>
      </c>
      <c r="P1931" t="s">
        <v>163</v>
      </c>
      <c r="Q1931" t="s">
        <v>189</v>
      </c>
      <c r="R1931">
        <v>10</v>
      </c>
      <c r="S1931" t="s">
        <v>163</v>
      </c>
      <c r="T1931" t="s">
        <v>190</v>
      </c>
      <c r="U1931">
        <v>20</v>
      </c>
      <c r="V1931" t="s">
        <v>163</v>
      </c>
      <c r="W1931" t="s">
        <v>191</v>
      </c>
      <c r="X1931">
        <v>20</v>
      </c>
      <c r="Y1931" t="s">
        <v>163</v>
      </c>
      <c r="Z1931" t="s">
        <v>192</v>
      </c>
      <c r="AA1931">
        <v>20</v>
      </c>
      <c r="AB1931" t="s">
        <v>163</v>
      </c>
      <c r="AC1931" t="s">
        <v>193</v>
      </c>
      <c r="AD1931">
        <v>20</v>
      </c>
      <c r="AE1931" t="s">
        <v>163</v>
      </c>
      <c r="AF1931" t="s">
        <v>194</v>
      </c>
      <c r="AG1931">
        <v>115200</v>
      </c>
      <c r="AH1931" t="s">
        <v>163</v>
      </c>
      <c r="AI1931" t="s">
        <v>195</v>
      </c>
      <c r="AJ1931">
        <v>12000</v>
      </c>
      <c r="AK1931" t="s">
        <v>163</v>
      </c>
      <c r="AL1931" t="s">
        <v>196</v>
      </c>
      <c r="AM1931">
        <v>30000</v>
      </c>
      <c r="AN1931" t="s">
        <v>163</v>
      </c>
    </row>
    <row r="1932" spans="1:40">
      <c r="A1932" s="26">
        <v>41509.809115393517</v>
      </c>
      <c r="B1932" t="s">
        <v>129</v>
      </c>
      <c r="C1932" t="s">
        <v>269</v>
      </c>
      <c r="D1932" t="s">
        <v>2154</v>
      </c>
      <c r="E1932" t="s">
        <v>157</v>
      </c>
      <c r="F1932" t="s">
        <v>158</v>
      </c>
      <c r="G1932" t="s">
        <v>159</v>
      </c>
      <c r="H1932" t="s">
        <v>198</v>
      </c>
      <c r="I1932">
        <v>60</v>
      </c>
      <c r="J1932" t="s">
        <v>163</v>
      </c>
      <c r="K1932" t="s">
        <v>199</v>
      </c>
      <c r="L1932">
        <v>40</v>
      </c>
      <c r="M1932" t="s">
        <v>163</v>
      </c>
      <c r="N1932" t="s">
        <v>200</v>
      </c>
      <c r="O1932">
        <v>50</v>
      </c>
      <c r="P1932" t="s">
        <v>163</v>
      </c>
      <c r="Q1932" t="s">
        <v>201</v>
      </c>
      <c r="R1932">
        <v>40</v>
      </c>
      <c r="S1932" t="s">
        <v>163</v>
      </c>
      <c r="T1932" t="s">
        <v>202</v>
      </c>
      <c r="U1932">
        <v>60</v>
      </c>
      <c r="V1932" t="s">
        <v>163</v>
      </c>
      <c r="W1932" t="s">
        <v>203</v>
      </c>
      <c r="X1932">
        <v>50</v>
      </c>
      <c r="Y1932" t="s">
        <v>163</v>
      </c>
      <c r="Z1932" t="s">
        <v>204</v>
      </c>
      <c r="AA1932">
        <v>50</v>
      </c>
      <c r="AB1932" t="s">
        <v>163</v>
      </c>
      <c r="AC1932" t="s">
        <v>205</v>
      </c>
      <c r="AD1932">
        <v>35</v>
      </c>
      <c r="AE1932" t="s">
        <v>163</v>
      </c>
      <c r="AF1932" t="s">
        <v>206</v>
      </c>
      <c r="AG1932">
        <v>8</v>
      </c>
      <c r="AH1932" t="s">
        <v>163</v>
      </c>
      <c r="AI1932" t="s">
        <v>207</v>
      </c>
      <c r="AJ1932">
        <v>90</v>
      </c>
      <c r="AK1932" t="s">
        <v>163</v>
      </c>
      <c r="AL1932" t="s">
        <v>208</v>
      </c>
      <c r="AM1932">
        <v>1</v>
      </c>
      <c r="AN1932" t="s">
        <v>163</v>
      </c>
    </row>
    <row r="1933" spans="1:40">
      <c r="A1933" s="26">
        <v>41509.809115393517</v>
      </c>
      <c r="B1933" t="s">
        <v>129</v>
      </c>
      <c r="C1933" t="s">
        <v>269</v>
      </c>
      <c r="D1933" t="s">
        <v>2155</v>
      </c>
      <c r="E1933" t="s">
        <v>157</v>
      </c>
      <c r="F1933" t="s">
        <v>158</v>
      </c>
      <c r="G1933" t="s">
        <v>159</v>
      </c>
      <c r="H1933" t="s">
        <v>210</v>
      </c>
      <c r="I1933">
        <v>33</v>
      </c>
      <c r="J1933" t="s">
        <v>163</v>
      </c>
      <c r="K1933" t="s">
        <v>211</v>
      </c>
      <c r="L1933">
        <v>33</v>
      </c>
      <c r="M1933" t="s">
        <v>163</v>
      </c>
      <c r="N1933" t="s">
        <v>212</v>
      </c>
      <c r="O1933">
        <v>34</v>
      </c>
      <c r="P1933" t="s">
        <v>163</v>
      </c>
      <c r="Q1933" t="s">
        <v>190</v>
      </c>
      <c r="R1933">
        <v>20</v>
      </c>
      <c r="S1933" t="s">
        <v>163</v>
      </c>
      <c r="T1933" t="s">
        <v>191</v>
      </c>
      <c r="U1933">
        <v>20</v>
      </c>
      <c r="V1933" t="s">
        <v>163</v>
      </c>
      <c r="W1933" t="s">
        <v>192</v>
      </c>
      <c r="X1933">
        <v>20</v>
      </c>
      <c r="Y1933" t="s">
        <v>163</v>
      </c>
      <c r="Z1933" t="s">
        <v>213</v>
      </c>
      <c r="AA1933">
        <v>20</v>
      </c>
      <c r="AB1933" t="s">
        <v>163</v>
      </c>
      <c r="AC1933" t="s">
        <v>214</v>
      </c>
      <c r="AD1933">
        <v>20</v>
      </c>
      <c r="AE1933" t="s">
        <v>163</v>
      </c>
      <c r="AF1933" t="s">
        <v>215</v>
      </c>
      <c r="AG1933">
        <v>20</v>
      </c>
      <c r="AH1933" t="s">
        <v>163</v>
      </c>
      <c r="AI1933" t="s">
        <v>194</v>
      </c>
      <c r="AJ1933">
        <v>115200</v>
      </c>
      <c r="AK1933" t="s">
        <v>163</v>
      </c>
      <c r="AL1933" t="s">
        <v>195</v>
      </c>
      <c r="AM1933">
        <v>12000</v>
      </c>
      <c r="AN1933" t="s">
        <v>163</v>
      </c>
    </row>
    <row r="1934" spans="1:40">
      <c r="A1934" s="26">
        <v>41509.809115393517</v>
      </c>
      <c r="B1934" t="s">
        <v>129</v>
      </c>
      <c r="C1934" t="s">
        <v>269</v>
      </c>
      <c r="D1934" t="s">
        <v>2156</v>
      </c>
      <c r="E1934" t="s">
        <v>157</v>
      </c>
      <c r="F1934" t="s">
        <v>158</v>
      </c>
      <c r="G1934" t="s">
        <v>159</v>
      </c>
      <c r="H1934" t="s">
        <v>166</v>
      </c>
      <c r="I1934">
        <v>49</v>
      </c>
      <c r="J1934" t="s">
        <v>163</v>
      </c>
      <c r="K1934" t="s">
        <v>167</v>
      </c>
      <c r="L1934">
        <v>130</v>
      </c>
      <c r="M1934" t="s">
        <v>163</v>
      </c>
      <c r="N1934" t="s">
        <v>168</v>
      </c>
      <c r="O1934">
        <v>180</v>
      </c>
      <c r="P1934" t="s">
        <v>163</v>
      </c>
      <c r="Q1934" t="s">
        <v>169</v>
      </c>
      <c r="R1934">
        <v>140</v>
      </c>
      <c r="S1934" t="s">
        <v>163</v>
      </c>
      <c r="T1934" t="s">
        <v>170</v>
      </c>
      <c r="U1934">
        <v>80</v>
      </c>
      <c r="V1934" t="s">
        <v>163</v>
      </c>
      <c r="W1934" t="s">
        <v>171</v>
      </c>
      <c r="X1934">
        <v>101</v>
      </c>
      <c r="Y1934" t="s">
        <v>163</v>
      </c>
      <c r="Z1934" t="s">
        <v>172</v>
      </c>
      <c r="AA1934">
        <v>190</v>
      </c>
      <c r="AB1934" t="s">
        <v>163</v>
      </c>
      <c r="AC1934" t="s">
        <v>173</v>
      </c>
      <c r="AD1934">
        <v>20</v>
      </c>
      <c r="AE1934" t="s">
        <v>163</v>
      </c>
    </row>
    <row r="1935" spans="1:40">
      <c r="A1935" s="26">
        <v>41509.809115393517</v>
      </c>
      <c r="B1935" t="s">
        <v>129</v>
      </c>
      <c r="C1935" t="s">
        <v>269</v>
      </c>
      <c r="D1935" t="s">
        <v>2157</v>
      </c>
    </row>
    <row r="1936" spans="1:40">
      <c r="A1936" s="26">
        <v>41509.809115393517</v>
      </c>
      <c r="B1936" t="s">
        <v>129</v>
      </c>
      <c r="C1936" t="s">
        <v>269</v>
      </c>
      <c r="D1936" t="s">
        <v>2158</v>
      </c>
      <c r="E1936" t="s">
        <v>157</v>
      </c>
      <c r="F1936" t="s">
        <v>158</v>
      </c>
      <c r="G1936" t="s">
        <v>159</v>
      </c>
      <c r="H1936" t="s">
        <v>176</v>
      </c>
      <c r="I1936">
        <v>50</v>
      </c>
      <c r="J1936" t="s">
        <v>163</v>
      </c>
      <c r="K1936" t="s">
        <v>177</v>
      </c>
      <c r="L1936">
        <v>50</v>
      </c>
      <c r="M1936" t="s">
        <v>163</v>
      </c>
      <c r="N1936" t="s">
        <v>178</v>
      </c>
      <c r="O1936">
        <v>50</v>
      </c>
      <c r="P1936" t="s">
        <v>163</v>
      </c>
    </row>
    <row r="1937" spans="1:40">
      <c r="A1937" s="26">
        <v>41509.809115393517</v>
      </c>
      <c r="B1937" t="s">
        <v>129</v>
      </c>
      <c r="C1937" t="s">
        <v>269</v>
      </c>
      <c r="D1937" t="s">
        <v>2159</v>
      </c>
      <c r="E1937" t="s">
        <v>157</v>
      </c>
      <c r="F1937" t="s">
        <v>158</v>
      </c>
      <c r="G1937" t="s">
        <v>159</v>
      </c>
      <c r="H1937" t="s">
        <v>180</v>
      </c>
      <c r="I1937">
        <v>35</v>
      </c>
      <c r="J1937" t="s">
        <v>163</v>
      </c>
      <c r="K1937" t="s">
        <v>181</v>
      </c>
      <c r="L1937">
        <v>5</v>
      </c>
      <c r="M1937" t="s">
        <v>163</v>
      </c>
      <c r="N1937" t="s">
        <v>182</v>
      </c>
      <c r="O1937">
        <v>60</v>
      </c>
      <c r="P1937" t="s">
        <v>163</v>
      </c>
    </row>
    <row r="1938" spans="1:40">
      <c r="A1938" s="26">
        <v>41509.809115393517</v>
      </c>
      <c r="B1938" t="s">
        <v>129</v>
      </c>
      <c r="C1938" t="s">
        <v>269</v>
      </c>
      <c r="D1938" t="s">
        <v>2160</v>
      </c>
      <c r="E1938" t="s">
        <v>157</v>
      </c>
      <c r="F1938" t="s">
        <v>158</v>
      </c>
      <c r="G1938" t="s">
        <v>159</v>
      </c>
      <c r="H1938" t="s">
        <v>184</v>
      </c>
      <c r="I1938">
        <v>1</v>
      </c>
      <c r="J1938" t="s">
        <v>163</v>
      </c>
    </row>
    <row r="1939" spans="1:40">
      <c r="A1939" s="26">
        <v>41509.809115393517</v>
      </c>
      <c r="B1939" t="s">
        <v>129</v>
      </c>
      <c r="C1939" t="s">
        <v>269</v>
      </c>
      <c r="D1939" t="s">
        <v>2161</v>
      </c>
      <c r="E1939" t="s">
        <v>157</v>
      </c>
      <c r="F1939" t="s">
        <v>158</v>
      </c>
      <c r="G1939" t="s">
        <v>159</v>
      </c>
      <c r="H1939" t="s">
        <v>186</v>
      </c>
      <c r="I1939">
        <v>30</v>
      </c>
      <c r="J1939" t="s">
        <v>163</v>
      </c>
      <c r="K1939" t="s">
        <v>187</v>
      </c>
      <c r="L1939">
        <v>30</v>
      </c>
      <c r="M1939" t="s">
        <v>163</v>
      </c>
      <c r="N1939" t="s">
        <v>188</v>
      </c>
      <c r="O1939">
        <v>30</v>
      </c>
      <c r="P1939" t="s">
        <v>163</v>
      </c>
      <c r="Q1939" t="s">
        <v>189</v>
      </c>
      <c r="R1939">
        <v>10</v>
      </c>
      <c r="S1939" t="s">
        <v>163</v>
      </c>
      <c r="T1939" t="s">
        <v>190</v>
      </c>
      <c r="U1939">
        <v>20</v>
      </c>
      <c r="V1939" t="s">
        <v>163</v>
      </c>
      <c r="W1939" t="s">
        <v>191</v>
      </c>
      <c r="X1939">
        <v>20</v>
      </c>
      <c r="Y1939" t="s">
        <v>163</v>
      </c>
      <c r="Z1939" t="s">
        <v>192</v>
      </c>
      <c r="AA1939">
        <v>20</v>
      </c>
      <c r="AB1939" t="s">
        <v>163</v>
      </c>
      <c r="AC1939" t="s">
        <v>193</v>
      </c>
      <c r="AD1939">
        <v>20</v>
      </c>
      <c r="AE1939" t="s">
        <v>163</v>
      </c>
      <c r="AF1939" t="s">
        <v>194</v>
      </c>
      <c r="AG1939">
        <v>115200</v>
      </c>
      <c r="AH1939" t="s">
        <v>163</v>
      </c>
      <c r="AI1939" t="s">
        <v>195</v>
      </c>
      <c r="AJ1939">
        <v>12000</v>
      </c>
      <c r="AK1939" t="s">
        <v>163</v>
      </c>
      <c r="AL1939" t="s">
        <v>196</v>
      </c>
      <c r="AM1939">
        <v>30000</v>
      </c>
      <c r="AN1939" t="s">
        <v>163</v>
      </c>
    </row>
    <row r="1940" spans="1:40">
      <c r="A1940" s="26">
        <v>41509.809115393517</v>
      </c>
      <c r="B1940" t="s">
        <v>129</v>
      </c>
      <c r="C1940" t="s">
        <v>269</v>
      </c>
      <c r="D1940" t="s">
        <v>2162</v>
      </c>
      <c r="E1940" t="s">
        <v>157</v>
      </c>
      <c r="F1940" t="s">
        <v>158</v>
      </c>
      <c r="G1940" t="s">
        <v>159</v>
      </c>
      <c r="H1940" t="s">
        <v>198</v>
      </c>
      <c r="I1940">
        <v>60</v>
      </c>
      <c r="J1940" t="s">
        <v>163</v>
      </c>
      <c r="K1940" t="s">
        <v>199</v>
      </c>
      <c r="L1940">
        <v>40</v>
      </c>
      <c r="M1940" t="s">
        <v>163</v>
      </c>
      <c r="N1940" t="s">
        <v>200</v>
      </c>
      <c r="O1940">
        <v>50</v>
      </c>
      <c r="P1940" t="s">
        <v>163</v>
      </c>
      <c r="Q1940" t="s">
        <v>201</v>
      </c>
      <c r="R1940">
        <v>40</v>
      </c>
      <c r="S1940" t="s">
        <v>163</v>
      </c>
      <c r="T1940" t="s">
        <v>202</v>
      </c>
      <c r="U1940">
        <v>60</v>
      </c>
      <c r="V1940" t="s">
        <v>163</v>
      </c>
      <c r="W1940" t="s">
        <v>203</v>
      </c>
      <c r="X1940">
        <v>50</v>
      </c>
      <c r="Y1940" t="s">
        <v>163</v>
      </c>
      <c r="Z1940" t="s">
        <v>204</v>
      </c>
      <c r="AA1940">
        <v>50</v>
      </c>
      <c r="AB1940" t="s">
        <v>163</v>
      </c>
      <c r="AC1940" t="s">
        <v>205</v>
      </c>
      <c r="AD1940">
        <v>35</v>
      </c>
      <c r="AE1940" t="s">
        <v>163</v>
      </c>
      <c r="AF1940" t="s">
        <v>206</v>
      </c>
      <c r="AG1940">
        <v>8</v>
      </c>
      <c r="AH1940" t="s">
        <v>163</v>
      </c>
      <c r="AI1940" t="s">
        <v>207</v>
      </c>
      <c r="AJ1940">
        <v>90</v>
      </c>
      <c r="AK1940" t="s">
        <v>163</v>
      </c>
      <c r="AL1940" t="s">
        <v>208</v>
      </c>
      <c r="AM1940">
        <v>1</v>
      </c>
      <c r="AN1940" t="s">
        <v>163</v>
      </c>
    </row>
    <row r="1941" spans="1:40">
      <c r="A1941" s="26">
        <v>41509.809115393517</v>
      </c>
      <c r="B1941" t="s">
        <v>129</v>
      </c>
      <c r="C1941" t="s">
        <v>269</v>
      </c>
      <c r="D1941" t="s">
        <v>2163</v>
      </c>
      <c r="E1941" t="s">
        <v>157</v>
      </c>
      <c r="F1941" t="s">
        <v>158</v>
      </c>
      <c r="G1941" t="s">
        <v>159</v>
      </c>
      <c r="H1941" t="s">
        <v>210</v>
      </c>
      <c r="I1941">
        <v>33</v>
      </c>
      <c r="J1941" t="s">
        <v>163</v>
      </c>
      <c r="K1941" t="s">
        <v>211</v>
      </c>
      <c r="L1941">
        <v>33</v>
      </c>
      <c r="M1941" t="s">
        <v>163</v>
      </c>
      <c r="N1941" t="s">
        <v>212</v>
      </c>
      <c r="O1941">
        <v>34</v>
      </c>
      <c r="P1941" t="s">
        <v>163</v>
      </c>
      <c r="Q1941" t="s">
        <v>190</v>
      </c>
      <c r="R1941">
        <v>20</v>
      </c>
      <c r="S1941" t="s">
        <v>163</v>
      </c>
      <c r="T1941" t="s">
        <v>191</v>
      </c>
      <c r="U1941">
        <v>20</v>
      </c>
      <c r="V1941" t="s">
        <v>163</v>
      </c>
      <c r="W1941" t="s">
        <v>192</v>
      </c>
      <c r="X1941">
        <v>20</v>
      </c>
      <c r="Y1941" t="s">
        <v>163</v>
      </c>
      <c r="Z1941" t="s">
        <v>213</v>
      </c>
      <c r="AA1941">
        <v>20</v>
      </c>
      <c r="AB1941" t="s">
        <v>163</v>
      </c>
      <c r="AC1941" t="s">
        <v>214</v>
      </c>
      <c r="AD1941">
        <v>20</v>
      </c>
      <c r="AE1941" t="s">
        <v>163</v>
      </c>
      <c r="AF1941" t="s">
        <v>215</v>
      </c>
      <c r="AG1941">
        <v>20</v>
      </c>
      <c r="AH1941" t="s">
        <v>163</v>
      </c>
      <c r="AI1941" t="s">
        <v>194</v>
      </c>
      <c r="AJ1941">
        <v>115200</v>
      </c>
      <c r="AK1941" t="s">
        <v>163</v>
      </c>
      <c r="AL1941" t="s">
        <v>195</v>
      </c>
      <c r="AM1941">
        <v>12000</v>
      </c>
      <c r="AN1941" t="s">
        <v>163</v>
      </c>
    </row>
    <row r="1942" spans="1:40">
      <c r="A1942" s="26">
        <v>41509.809115393517</v>
      </c>
      <c r="B1942" t="s">
        <v>129</v>
      </c>
      <c r="C1942" t="s">
        <v>269</v>
      </c>
      <c r="D1942" t="s">
        <v>2164</v>
      </c>
      <c r="E1942" t="s">
        <v>157</v>
      </c>
      <c r="F1942" t="s">
        <v>158</v>
      </c>
      <c r="G1942" t="s">
        <v>159</v>
      </c>
      <c r="H1942" t="s">
        <v>166</v>
      </c>
      <c r="I1942">
        <v>49</v>
      </c>
      <c r="J1942" t="s">
        <v>163</v>
      </c>
      <c r="K1942" t="s">
        <v>167</v>
      </c>
      <c r="L1942">
        <v>130</v>
      </c>
      <c r="M1942" t="s">
        <v>163</v>
      </c>
      <c r="N1942" t="s">
        <v>168</v>
      </c>
      <c r="O1942">
        <v>180</v>
      </c>
      <c r="P1942" t="s">
        <v>163</v>
      </c>
      <c r="Q1942" t="s">
        <v>169</v>
      </c>
      <c r="R1942">
        <v>140</v>
      </c>
      <c r="S1942" t="s">
        <v>163</v>
      </c>
      <c r="T1942" t="s">
        <v>170</v>
      </c>
      <c r="U1942">
        <v>80</v>
      </c>
      <c r="V1942" t="s">
        <v>163</v>
      </c>
      <c r="W1942" t="s">
        <v>171</v>
      </c>
      <c r="X1942">
        <v>101</v>
      </c>
      <c r="Y1942" t="s">
        <v>163</v>
      </c>
      <c r="Z1942" t="s">
        <v>172</v>
      </c>
      <c r="AA1942">
        <v>190</v>
      </c>
      <c r="AB1942" t="s">
        <v>163</v>
      </c>
      <c r="AC1942" t="s">
        <v>173</v>
      </c>
      <c r="AD1942">
        <v>20</v>
      </c>
      <c r="AE1942" t="s">
        <v>163</v>
      </c>
    </row>
    <row r="1943" spans="1:40">
      <c r="A1943" s="26">
        <v>41509.809115393517</v>
      </c>
      <c r="B1943" t="s">
        <v>129</v>
      </c>
      <c r="C1943" t="s">
        <v>269</v>
      </c>
      <c r="D1943" t="s">
        <v>2165</v>
      </c>
    </row>
    <row r="1944" spans="1:40">
      <c r="A1944" s="26">
        <v>41509.809115393517</v>
      </c>
      <c r="B1944" t="s">
        <v>129</v>
      </c>
      <c r="C1944" t="s">
        <v>269</v>
      </c>
      <c r="D1944" t="s">
        <v>2166</v>
      </c>
      <c r="E1944" t="s">
        <v>157</v>
      </c>
      <c r="F1944" t="s">
        <v>158</v>
      </c>
      <c r="G1944" t="s">
        <v>159</v>
      </c>
      <c r="H1944" t="s">
        <v>176</v>
      </c>
      <c r="I1944">
        <v>50</v>
      </c>
      <c r="J1944" t="s">
        <v>163</v>
      </c>
      <c r="K1944" t="s">
        <v>177</v>
      </c>
      <c r="L1944">
        <v>50</v>
      </c>
      <c r="M1944" t="s">
        <v>163</v>
      </c>
      <c r="N1944" t="s">
        <v>178</v>
      </c>
      <c r="O1944">
        <v>50</v>
      </c>
      <c r="P1944" t="s">
        <v>163</v>
      </c>
    </row>
    <row r="1945" spans="1:40">
      <c r="A1945" s="26">
        <v>41509.809115393517</v>
      </c>
      <c r="B1945" t="s">
        <v>129</v>
      </c>
      <c r="C1945" t="s">
        <v>269</v>
      </c>
      <c r="D1945" t="s">
        <v>2167</v>
      </c>
      <c r="E1945" t="s">
        <v>157</v>
      </c>
      <c r="F1945" t="s">
        <v>158</v>
      </c>
      <c r="G1945" t="s">
        <v>159</v>
      </c>
      <c r="H1945" t="s">
        <v>180</v>
      </c>
      <c r="I1945">
        <v>35</v>
      </c>
      <c r="J1945" t="s">
        <v>163</v>
      </c>
      <c r="K1945" t="s">
        <v>181</v>
      </c>
      <c r="L1945">
        <v>5</v>
      </c>
      <c r="M1945" t="s">
        <v>163</v>
      </c>
      <c r="N1945" t="s">
        <v>182</v>
      </c>
      <c r="O1945">
        <v>60</v>
      </c>
      <c r="P1945" t="s">
        <v>163</v>
      </c>
    </row>
    <row r="1946" spans="1:40">
      <c r="A1946" s="26">
        <v>41509.809115393517</v>
      </c>
      <c r="B1946" t="s">
        <v>129</v>
      </c>
      <c r="C1946" t="s">
        <v>269</v>
      </c>
      <c r="D1946" t="s">
        <v>2168</v>
      </c>
      <c r="E1946" t="s">
        <v>157</v>
      </c>
      <c r="F1946" t="s">
        <v>158</v>
      </c>
      <c r="G1946" t="s">
        <v>159</v>
      </c>
      <c r="H1946" t="s">
        <v>184</v>
      </c>
      <c r="I1946">
        <v>1</v>
      </c>
      <c r="J1946" t="s">
        <v>163</v>
      </c>
    </row>
    <row r="1947" spans="1:40">
      <c r="A1947" s="26">
        <v>41509.809115393517</v>
      </c>
      <c r="B1947" t="s">
        <v>129</v>
      </c>
      <c r="C1947" t="s">
        <v>269</v>
      </c>
      <c r="D1947" t="s">
        <v>2169</v>
      </c>
      <c r="E1947" t="s">
        <v>157</v>
      </c>
      <c r="F1947" t="s">
        <v>158</v>
      </c>
      <c r="G1947" t="s">
        <v>159</v>
      </c>
      <c r="H1947" t="s">
        <v>186</v>
      </c>
      <c r="I1947">
        <v>30</v>
      </c>
      <c r="J1947" t="s">
        <v>163</v>
      </c>
      <c r="K1947" t="s">
        <v>187</v>
      </c>
      <c r="L1947">
        <v>30</v>
      </c>
      <c r="M1947" t="s">
        <v>163</v>
      </c>
      <c r="N1947" t="s">
        <v>188</v>
      </c>
      <c r="O1947">
        <v>30</v>
      </c>
      <c r="P1947" t="s">
        <v>163</v>
      </c>
      <c r="Q1947" t="s">
        <v>189</v>
      </c>
      <c r="R1947">
        <v>10</v>
      </c>
      <c r="S1947" t="s">
        <v>163</v>
      </c>
      <c r="T1947" t="s">
        <v>190</v>
      </c>
      <c r="U1947">
        <v>20</v>
      </c>
      <c r="V1947" t="s">
        <v>163</v>
      </c>
      <c r="W1947" t="s">
        <v>191</v>
      </c>
      <c r="X1947">
        <v>20</v>
      </c>
      <c r="Y1947" t="s">
        <v>163</v>
      </c>
      <c r="Z1947" t="s">
        <v>192</v>
      </c>
      <c r="AA1947">
        <v>20</v>
      </c>
      <c r="AB1947" t="s">
        <v>163</v>
      </c>
      <c r="AC1947" t="s">
        <v>193</v>
      </c>
      <c r="AD1947">
        <v>20</v>
      </c>
      <c r="AE1947" t="s">
        <v>163</v>
      </c>
      <c r="AF1947" t="s">
        <v>194</v>
      </c>
      <c r="AG1947">
        <v>115200</v>
      </c>
      <c r="AH1947" t="s">
        <v>163</v>
      </c>
      <c r="AI1947" t="s">
        <v>195</v>
      </c>
      <c r="AJ1947">
        <v>12000</v>
      </c>
      <c r="AK1947" t="s">
        <v>163</v>
      </c>
      <c r="AL1947" t="s">
        <v>196</v>
      </c>
      <c r="AM1947">
        <v>30000</v>
      </c>
      <c r="AN1947" t="s">
        <v>163</v>
      </c>
    </row>
    <row r="1948" spans="1:40">
      <c r="A1948" s="26">
        <v>41509.809115405093</v>
      </c>
      <c r="B1948" t="s">
        <v>129</v>
      </c>
      <c r="C1948" t="s">
        <v>267</v>
      </c>
      <c r="D1948" t="s">
        <v>2170</v>
      </c>
      <c r="E1948" t="s">
        <v>157</v>
      </c>
      <c r="F1948" t="s">
        <v>158</v>
      </c>
      <c r="G1948" t="s">
        <v>159</v>
      </c>
      <c r="H1948" t="s">
        <v>210</v>
      </c>
      <c r="I1948">
        <v>33</v>
      </c>
      <c r="J1948" t="s">
        <v>163</v>
      </c>
      <c r="K1948" t="s">
        <v>211</v>
      </c>
      <c r="L1948">
        <v>33</v>
      </c>
      <c r="M1948" t="s">
        <v>163</v>
      </c>
      <c r="N1948" t="s">
        <v>212</v>
      </c>
      <c r="O1948">
        <v>34</v>
      </c>
      <c r="P1948" t="s">
        <v>163</v>
      </c>
      <c r="Q1948" t="s">
        <v>190</v>
      </c>
      <c r="R1948">
        <v>20</v>
      </c>
      <c r="S1948" t="s">
        <v>163</v>
      </c>
      <c r="T1948" t="s">
        <v>191</v>
      </c>
      <c r="U1948">
        <v>20</v>
      </c>
      <c r="V1948" t="s">
        <v>163</v>
      </c>
      <c r="W1948" t="s">
        <v>192</v>
      </c>
      <c r="X1948">
        <v>20</v>
      </c>
      <c r="Y1948" t="s">
        <v>163</v>
      </c>
      <c r="Z1948" t="s">
        <v>213</v>
      </c>
      <c r="AA1948">
        <v>20</v>
      </c>
      <c r="AB1948" t="s">
        <v>163</v>
      </c>
      <c r="AC1948" t="s">
        <v>214</v>
      </c>
      <c r="AD1948">
        <v>20</v>
      </c>
      <c r="AE1948" t="s">
        <v>163</v>
      </c>
      <c r="AF1948" t="s">
        <v>215</v>
      </c>
      <c r="AG1948">
        <v>20</v>
      </c>
      <c r="AH1948" t="s">
        <v>163</v>
      </c>
      <c r="AI1948" t="s">
        <v>194</v>
      </c>
      <c r="AJ1948">
        <v>115200</v>
      </c>
      <c r="AK1948" t="s">
        <v>163</v>
      </c>
      <c r="AL1948" t="s">
        <v>195</v>
      </c>
      <c r="AM1948">
        <v>12000</v>
      </c>
      <c r="AN1948" t="s">
        <v>163</v>
      </c>
    </row>
    <row r="1949" spans="1:40">
      <c r="A1949" s="26">
        <v>41509.809115405093</v>
      </c>
      <c r="B1949" t="s">
        <v>129</v>
      </c>
      <c r="C1949" t="s">
        <v>267</v>
      </c>
      <c r="D1949" t="s">
        <v>2171</v>
      </c>
      <c r="E1949" t="s">
        <v>157</v>
      </c>
      <c r="F1949" t="s">
        <v>158</v>
      </c>
      <c r="G1949" t="s">
        <v>159</v>
      </c>
      <c r="H1949" t="s">
        <v>166</v>
      </c>
      <c r="I1949">
        <v>49</v>
      </c>
      <c r="J1949" t="s">
        <v>163</v>
      </c>
      <c r="K1949" t="s">
        <v>167</v>
      </c>
      <c r="L1949">
        <v>130</v>
      </c>
      <c r="M1949" t="s">
        <v>163</v>
      </c>
      <c r="N1949" t="s">
        <v>168</v>
      </c>
      <c r="O1949">
        <v>180</v>
      </c>
      <c r="P1949" t="s">
        <v>163</v>
      </c>
      <c r="Q1949" t="s">
        <v>169</v>
      </c>
      <c r="R1949">
        <v>140</v>
      </c>
      <c r="S1949" t="s">
        <v>163</v>
      </c>
      <c r="T1949" t="s">
        <v>170</v>
      </c>
      <c r="U1949">
        <v>80</v>
      </c>
      <c r="V1949" t="s">
        <v>163</v>
      </c>
      <c r="W1949" t="s">
        <v>171</v>
      </c>
      <c r="X1949">
        <v>101</v>
      </c>
      <c r="Y1949" t="s">
        <v>163</v>
      </c>
      <c r="Z1949" t="s">
        <v>172</v>
      </c>
      <c r="AA1949">
        <v>190</v>
      </c>
      <c r="AB1949" t="s">
        <v>163</v>
      </c>
      <c r="AC1949" t="s">
        <v>173</v>
      </c>
      <c r="AD1949">
        <v>20</v>
      </c>
      <c r="AE1949" t="s">
        <v>163</v>
      </c>
    </row>
    <row r="1950" spans="1:40">
      <c r="A1950" s="26">
        <v>41509.809115405093</v>
      </c>
      <c r="B1950" t="s">
        <v>129</v>
      </c>
      <c r="C1950" t="s">
        <v>267</v>
      </c>
      <c r="D1950" t="s">
        <v>2172</v>
      </c>
    </row>
    <row r="1951" spans="1:40">
      <c r="A1951" s="26">
        <v>41509.809115405093</v>
      </c>
      <c r="B1951" t="s">
        <v>129</v>
      </c>
      <c r="C1951" t="s">
        <v>267</v>
      </c>
      <c r="D1951" t="s">
        <v>2173</v>
      </c>
      <c r="E1951" t="s">
        <v>157</v>
      </c>
      <c r="F1951" t="s">
        <v>158</v>
      </c>
      <c r="G1951" t="s">
        <v>159</v>
      </c>
      <c r="H1951" t="s">
        <v>176</v>
      </c>
      <c r="I1951">
        <v>50</v>
      </c>
      <c r="J1951" t="s">
        <v>163</v>
      </c>
      <c r="K1951" t="s">
        <v>177</v>
      </c>
      <c r="L1951">
        <v>50</v>
      </c>
      <c r="M1951" t="s">
        <v>163</v>
      </c>
      <c r="N1951" t="s">
        <v>178</v>
      </c>
      <c r="O1951">
        <v>50</v>
      </c>
      <c r="P1951" t="s">
        <v>163</v>
      </c>
    </row>
    <row r="1952" spans="1:40">
      <c r="A1952" s="26">
        <v>41509.809115405093</v>
      </c>
      <c r="B1952" t="s">
        <v>129</v>
      </c>
      <c r="C1952" t="s">
        <v>267</v>
      </c>
      <c r="D1952" t="s">
        <v>2174</v>
      </c>
      <c r="E1952" t="s">
        <v>157</v>
      </c>
      <c r="F1952" t="s">
        <v>158</v>
      </c>
      <c r="G1952" t="s">
        <v>159</v>
      </c>
      <c r="H1952" t="s">
        <v>180</v>
      </c>
      <c r="I1952">
        <v>35</v>
      </c>
      <c r="J1952" t="s">
        <v>163</v>
      </c>
      <c r="K1952" t="s">
        <v>181</v>
      </c>
      <c r="L1952">
        <v>5</v>
      </c>
      <c r="M1952" t="s">
        <v>163</v>
      </c>
      <c r="N1952" t="s">
        <v>182</v>
      </c>
      <c r="O1952">
        <v>60</v>
      </c>
      <c r="P1952" t="s">
        <v>163</v>
      </c>
    </row>
    <row r="1953" spans="1:40">
      <c r="A1953" s="26">
        <v>41509.809115405093</v>
      </c>
      <c r="B1953" t="s">
        <v>129</v>
      </c>
      <c r="C1953" t="s">
        <v>267</v>
      </c>
      <c r="D1953" t="s">
        <v>2175</v>
      </c>
      <c r="E1953" t="s">
        <v>157</v>
      </c>
      <c r="F1953" t="s">
        <v>158</v>
      </c>
      <c r="G1953" t="s">
        <v>159</v>
      </c>
      <c r="H1953" t="s">
        <v>184</v>
      </c>
      <c r="I1953">
        <v>1</v>
      </c>
      <c r="J1953" t="s">
        <v>163</v>
      </c>
    </row>
    <row r="1954" spans="1:40">
      <c r="A1954" s="26">
        <v>41509.809115405093</v>
      </c>
      <c r="B1954" t="s">
        <v>129</v>
      </c>
      <c r="C1954" t="s">
        <v>267</v>
      </c>
      <c r="D1954" t="s">
        <v>2176</v>
      </c>
      <c r="E1954" t="s">
        <v>157</v>
      </c>
      <c r="F1954" t="s">
        <v>158</v>
      </c>
      <c r="G1954" t="s">
        <v>159</v>
      </c>
      <c r="H1954" t="s">
        <v>186</v>
      </c>
      <c r="I1954">
        <v>30</v>
      </c>
      <c r="J1954" t="s">
        <v>163</v>
      </c>
      <c r="K1954" t="s">
        <v>187</v>
      </c>
      <c r="L1954">
        <v>30</v>
      </c>
      <c r="M1954" t="s">
        <v>163</v>
      </c>
      <c r="N1954" t="s">
        <v>188</v>
      </c>
      <c r="O1954">
        <v>30</v>
      </c>
      <c r="P1954" t="s">
        <v>163</v>
      </c>
      <c r="Q1954" t="s">
        <v>189</v>
      </c>
      <c r="R1954">
        <v>10</v>
      </c>
      <c r="S1954" t="s">
        <v>163</v>
      </c>
      <c r="T1954" t="s">
        <v>190</v>
      </c>
      <c r="U1954">
        <v>20</v>
      </c>
      <c r="V1954" t="s">
        <v>163</v>
      </c>
      <c r="W1954" t="s">
        <v>191</v>
      </c>
      <c r="X1954">
        <v>20</v>
      </c>
      <c r="Y1954" t="s">
        <v>163</v>
      </c>
      <c r="Z1954" t="s">
        <v>192</v>
      </c>
      <c r="AA1954">
        <v>20</v>
      </c>
      <c r="AB1954" t="s">
        <v>163</v>
      </c>
      <c r="AC1954" t="s">
        <v>193</v>
      </c>
      <c r="AD1954">
        <v>20</v>
      </c>
      <c r="AE1954" t="s">
        <v>163</v>
      </c>
      <c r="AF1954" t="s">
        <v>194</v>
      </c>
      <c r="AG1954">
        <v>115200</v>
      </c>
      <c r="AH1954" t="s">
        <v>163</v>
      </c>
      <c r="AI1954" t="s">
        <v>195</v>
      </c>
      <c r="AJ1954">
        <v>12000</v>
      </c>
      <c r="AK1954" t="s">
        <v>163</v>
      </c>
      <c r="AL1954" t="s">
        <v>196</v>
      </c>
      <c r="AM1954">
        <v>30000</v>
      </c>
      <c r="AN1954" t="s">
        <v>163</v>
      </c>
    </row>
    <row r="1955" spans="1:40">
      <c r="A1955" s="26">
        <v>41509.809115405093</v>
      </c>
      <c r="B1955" t="s">
        <v>129</v>
      </c>
      <c r="C1955" t="s">
        <v>267</v>
      </c>
      <c r="D1955" t="s">
        <v>2177</v>
      </c>
      <c r="E1955" t="s">
        <v>157</v>
      </c>
      <c r="F1955" t="s">
        <v>158</v>
      </c>
      <c r="G1955" t="s">
        <v>159</v>
      </c>
      <c r="H1955" t="s">
        <v>198</v>
      </c>
      <c r="I1955">
        <v>60</v>
      </c>
      <c r="J1955" t="s">
        <v>163</v>
      </c>
      <c r="K1955" t="s">
        <v>199</v>
      </c>
      <c r="L1955">
        <v>40</v>
      </c>
      <c r="M1955" t="s">
        <v>163</v>
      </c>
      <c r="N1955" t="s">
        <v>200</v>
      </c>
      <c r="O1955">
        <v>50</v>
      </c>
      <c r="P1955" t="s">
        <v>163</v>
      </c>
      <c r="Q1955" t="s">
        <v>201</v>
      </c>
      <c r="R1955">
        <v>40</v>
      </c>
      <c r="S1955" t="s">
        <v>163</v>
      </c>
      <c r="T1955" t="s">
        <v>202</v>
      </c>
      <c r="U1955">
        <v>60</v>
      </c>
      <c r="V1955" t="s">
        <v>163</v>
      </c>
      <c r="W1955" t="s">
        <v>203</v>
      </c>
      <c r="X1955">
        <v>50</v>
      </c>
      <c r="Y1955" t="s">
        <v>163</v>
      </c>
      <c r="Z1955" t="s">
        <v>204</v>
      </c>
      <c r="AA1955">
        <v>50</v>
      </c>
      <c r="AB1955" t="s">
        <v>163</v>
      </c>
      <c r="AC1955" t="s">
        <v>205</v>
      </c>
      <c r="AD1955">
        <v>35</v>
      </c>
      <c r="AE1955" t="s">
        <v>163</v>
      </c>
      <c r="AF1955" t="s">
        <v>206</v>
      </c>
      <c r="AG1955">
        <v>8</v>
      </c>
      <c r="AH1955" t="s">
        <v>163</v>
      </c>
      <c r="AI1955" t="s">
        <v>207</v>
      </c>
      <c r="AJ1955">
        <v>90</v>
      </c>
      <c r="AK1955" t="s">
        <v>163</v>
      </c>
      <c r="AL1955" t="s">
        <v>208</v>
      </c>
      <c r="AM1955">
        <v>1</v>
      </c>
      <c r="AN1955" t="s">
        <v>163</v>
      </c>
    </row>
    <row r="1956" spans="1:40">
      <c r="A1956" s="26">
        <v>41509.809115405093</v>
      </c>
      <c r="B1956" t="s">
        <v>129</v>
      </c>
      <c r="C1956" t="s">
        <v>267</v>
      </c>
      <c r="D1956" t="s">
        <v>2178</v>
      </c>
      <c r="E1956" t="s">
        <v>157</v>
      </c>
      <c r="F1956" t="s">
        <v>158</v>
      </c>
      <c r="G1956" t="s">
        <v>159</v>
      </c>
      <c r="H1956" t="s">
        <v>210</v>
      </c>
      <c r="I1956">
        <v>33</v>
      </c>
      <c r="J1956" t="s">
        <v>163</v>
      </c>
      <c r="K1956" t="s">
        <v>211</v>
      </c>
      <c r="L1956">
        <v>33</v>
      </c>
      <c r="M1956" t="s">
        <v>163</v>
      </c>
      <c r="N1956" t="s">
        <v>212</v>
      </c>
      <c r="O1956">
        <v>34</v>
      </c>
      <c r="P1956" t="s">
        <v>163</v>
      </c>
      <c r="Q1956" t="s">
        <v>190</v>
      </c>
      <c r="R1956">
        <v>20</v>
      </c>
      <c r="S1956" t="s">
        <v>163</v>
      </c>
      <c r="T1956" t="s">
        <v>191</v>
      </c>
      <c r="U1956">
        <v>20</v>
      </c>
      <c r="V1956" t="s">
        <v>163</v>
      </c>
      <c r="W1956" t="s">
        <v>192</v>
      </c>
      <c r="X1956">
        <v>20</v>
      </c>
      <c r="Y1956" t="s">
        <v>163</v>
      </c>
      <c r="Z1956" t="s">
        <v>213</v>
      </c>
      <c r="AA1956">
        <v>20</v>
      </c>
      <c r="AB1956" t="s">
        <v>163</v>
      </c>
      <c r="AC1956" t="s">
        <v>214</v>
      </c>
      <c r="AD1956">
        <v>20</v>
      </c>
      <c r="AE1956" t="s">
        <v>163</v>
      </c>
      <c r="AF1956" t="s">
        <v>215</v>
      </c>
      <c r="AG1956">
        <v>20</v>
      </c>
      <c r="AH1956" t="s">
        <v>163</v>
      </c>
      <c r="AI1956" t="s">
        <v>194</v>
      </c>
      <c r="AJ1956">
        <v>115200</v>
      </c>
      <c r="AK1956" t="s">
        <v>163</v>
      </c>
      <c r="AL1956" t="s">
        <v>195</v>
      </c>
      <c r="AM1956">
        <v>12000</v>
      </c>
      <c r="AN1956" t="s">
        <v>163</v>
      </c>
    </row>
    <row r="1957" spans="1:40">
      <c r="A1957" s="26">
        <v>41509.809115405093</v>
      </c>
      <c r="B1957" t="s">
        <v>129</v>
      </c>
      <c r="C1957" t="s">
        <v>267</v>
      </c>
      <c r="D1957" t="s">
        <v>2179</v>
      </c>
      <c r="E1957" t="s">
        <v>157</v>
      </c>
      <c r="F1957" t="s">
        <v>158</v>
      </c>
      <c r="G1957" t="s">
        <v>159</v>
      </c>
      <c r="H1957" t="s">
        <v>166</v>
      </c>
      <c r="I1957">
        <v>49</v>
      </c>
      <c r="J1957" t="s">
        <v>163</v>
      </c>
      <c r="K1957" t="s">
        <v>167</v>
      </c>
      <c r="L1957">
        <v>130</v>
      </c>
      <c r="M1957" t="s">
        <v>163</v>
      </c>
      <c r="N1957" t="s">
        <v>168</v>
      </c>
      <c r="O1957">
        <v>180</v>
      </c>
      <c r="P1957" t="s">
        <v>163</v>
      </c>
      <c r="Q1957" t="s">
        <v>169</v>
      </c>
      <c r="R1957">
        <v>140</v>
      </c>
      <c r="S1957" t="s">
        <v>163</v>
      </c>
      <c r="T1957" t="s">
        <v>170</v>
      </c>
      <c r="U1957">
        <v>80</v>
      </c>
      <c r="V1957" t="s">
        <v>163</v>
      </c>
      <c r="W1957" t="s">
        <v>171</v>
      </c>
      <c r="X1957">
        <v>101</v>
      </c>
      <c r="Y1957" t="s">
        <v>163</v>
      </c>
      <c r="Z1957" t="s">
        <v>172</v>
      </c>
      <c r="AA1957">
        <v>190</v>
      </c>
      <c r="AB1957" t="s">
        <v>163</v>
      </c>
      <c r="AC1957" t="s">
        <v>173</v>
      </c>
      <c r="AD1957">
        <v>20</v>
      </c>
      <c r="AE1957" t="s">
        <v>163</v>
      </c>
    </row>
    <row r="1958" spans="1:40">
      <c r="A1958" s="26">
        <v>41509.809115405093</v>
      </c>
      <c r="B1958" t="s">
        <v>129</v>
      </c>
      <c r="C1958" t="s">
        <v>267</v>
      </c>
      <c r="D1958" t="s">
        <v>2180</v>
      </c>
    </row>
    <row r="1959" spans="1:40">
      <c r="A1959" s="26">
        <v>41509.809115405093</v>
      </c>
      <c r="B1959" t="s">
        <v>129</v>
      </c>
      <c r="C1959" t="s">
        <v>267</v>
      </c>
      <c r="D1959" t="s">
        <v>2181</v>
      </c>
      <c r="E1959" t="s">
        <v>157</v>
      </c>
      <c r="F1959" t="s">
        <v>158</v>
      </c>
      <c r="G1959" t="s">
        <v>159</v>
      </c>
      <c r="H1959" t="s">
        <v>176</v>
      </c>
      <c r="I1959">
        <v>50</v>
      </c>
      <c r="J1959" t="s">
        <v>163</v>
      </c>
      <c r="K1959" t="s">
        <v>177</v>
      </c>
      <c r="L1959">
        <v>50</v>
      </c>
      <c r="M1959" t="s">
        <v>163</v>
      </c>
      <c r="N1959" t="s">
        <v>178</v>
      </c>
      <c r="O1959">
        <v>50</v>
      </c>
      <c r="P1959" t="s">
        <v>163</v>
      </c>
    </row>
    <row r="1960" spans="1:40">
      <c r="A1960" s="26">
        <v>41509.809115405093</v>
      </c>
      <c r="B1960" t="s">
        <v>129</v>
      </c>
      <c r="C1960" t="s">
        <v>267</v>
      </c>
      <c r="D1960" t="s">
        <v>2182</v>
      </c>
      <c r="E1960" t="s">
        <v>157</v>
      </c>
      <c r="F1960" t="s">
        <v>158</v>
      </c>
      <c r="G1960" t="s">
        <v>159</v>
      </c>
      <c r="H1960" t="s">
        <v>180</v>
      </c>
      <c r="I1960">
        <v>35</v>
      </c>
      <c r="J1960" t="s">
        <v>163</v>
      </c>
      <c r="K1960" t="s">
        <v>181</v>
      </c>
      <c r="L1960">
        <v>5</v>
      </c>
      <c r="M1960" t="s">
        <v>163</v>
      </c>
      <c r="N1960" t="s">
        <v>182</v>
      </c>
      <c r="O1960">
        <v>60</v>
      </c>
      <c r="P1960" t="s">
        <v>163</v>
      </c>
    </row>
    <row r="1961" spans="1:40">
      <c r="A1961" s="26">
        <v>41509.809115405093</v>
      </c>
      <c r="B1961" t="s">
        <v>129</v>
      </c>
      <c r="C1961" t="s">
        <v>267</v>
      </c>
      <c r="D1961" t="s">
        <v>2183</v>
      </c>
      <c r="E1961" t="s">
        <v>157</v>
      </c>
      <c r="F1961" t="s">
        <v>158</v>
      </c>
      <c r="G1961" t="s">
        <v>159</v>
      </c>
      <c r="H1961" t="s">
        <v>184</v>
      </c>
      <c r="I1961">
        <v>1</v>
      </c>
      <c r="J1961" t="s">
        <v>163</v>
      </c>
    </row>
    <row r="1962" spans="1:40">
      <c r="A1962" s="26">
        <v>41509.809115405093</v>
      </c>
      <c r="B1962" t="s">
        <v>129</v>
      </c>
      <c r="C1962" t="s">
        <v>267</v>
      </c>
      <c r="D1962" t="s">
        <v>2184</v>
      </c>
      <c r="E1962" t="s">
        <v>157</v>
      </c>
      <c r="F1962" t="s">
        <v>158</v>
      </c>
      <c r="G1962" t="s">
        <v>159</v>
      </c>
      <c r="H1962" t="s">
        <v>186</v>
      </c>
      <c r="I1962">
        <v>30</v>
      </c>
      <c r="J1962" t="s">
        <v>163</v>
      </c>
      <c r="K1962" t="s">
        <v>187</v>
      </c>
      <c r="L1962">
        <v>30</v>
      </c>
      <c r="M1962" t="s">
        <v>163</v>
      </c>
      <c r="N1962" t="s">
        <v>188</v>
      </c>
      <c r="O1962">
        <v>30</v>
      </c>
      <c r="P1962" t="s">
        <v>163</v>
      </c>
      <c r="Q1962" t="s">
        <v>189</v>
      </c>
      <c r="R1962">
        <v>10</v>
      </c>
      <c r="S1962" t="s">
        <v>163</v>
      </c>
      <c r="T1962" t="s">
        <v>190</v>
      </c>
      <c r="U1962">
        <v>20</v>
      </c>
      <c r="V1962" t="s">
        <v>163</v>
      </c>
      <c r="W1962" t="s">
        <v>191</v>
      </c>
      <c r="X1962">
        <v>20</v>
      </c>
      <c r="Y1962" t="s">
        <v>163</v>
      </c>
      <c r="Z1962" t="s">
        <v>192</v>
      </c>
      <c r="AA1962">
        <v>20</v>
      </c>
      <c r="AB1962" t="s">
        <v>163</v>
      </c>
      <c r="AC1962" t="s">
        <v>193</v>
      </c>
      <c r="AD1962">
        <v>20</v>
      </c>
      <c r="AE1962" t="s">
        <v>163</v>
      </c>
      <c r="AF1962" t="s">
        <v>194</v>
      </c>
      <c r="AG1962">
        <v>115200</v>
      </c>
      <c r="AH1962" t="s">
        <v>163</v>
      </c>
      <c r="AI1962" t="s">
        <v>195</v>
      </c>
      <c r="AJ1962">
        <v>12000</v>
      </c>
      <c r="AK1962" t="s">
        <v>163</v>
      </c>
      <c r="AL1962" t="s">
        <v>196</v>
      </c>
      <c r="AM1962">
        <v>30000</v>
      </c>
      <c r="AN1962" t="s">
        <v>163</v>
      </c>
    </row>
    <row r="1963" spans="1:40">
      <c r="A1963" s="26">
        <v>41509.809115405093</v>
      </c>
      <c r="B1963" t="s">
        <v>129</v>
      </c>
      <c r="C1963" t="s">
        <v>267</v>
      </c>
      <c r="D1963" t="s">
        <v>2185</v>
      </c>
      <c r="E1963" t="s">
        <v>157</v>
      </c>
      <c r="F1963" t="s">
        <v>158</v>
      </c>
      <c r="G1963" t="s">
        <v>159</v>
      </c>
      <c r="H1963" t="s">
        <v>198</v>
      </c>
      <c r="I1963">
        <v>60</v>
      </c>
      <c r="J1963" t="s">
        <v>163</v>
      </c>
      <c r="K1963" t="s">
        <v>199</v>
      </c>
      <c r="L1963">
        <v>40</v>
      </c>
      <c r="M1963" t="s">
        <v>163</v>
      </c>
      <c r="N1963" t="s">
        <v>200</v>
      </c>
      <c r="O1963">
        <v>50</v>
      </c>
      <c r="P1963" t="s">
        <v>163</v>
      </c>
      <c r="Q1963" t="s">
        <v>201</v>
      </c>
      <c r="R1963">
        <v>40</v>
      </c>
      <c r="S1963" t="s">
        <v>163</v>
      </c>
      <c r="T1963" t="s">
        <v>202</v>
      </c>
      <c r="U1963">
        <v>60</v>
      </c>
      <c r="V1963" t="s">
        <v>163</v>
      </c>
      <c r="W1963" t="s">
        <v>203</v>
      </c>
      <c r="X1963">
        <v>50</v>
      </c>
      <c r="Y1963" t="s">
        <v>163</v>
      </c>
      <c r="Z1963" t="s">
        <v>204</v>
      </c>
      <c r="AA1963">
        <v>50</v>
      </c>
      <c r="AB1963" t="s">
        <v>163</v>
      </c>
      <c r="AC1963" t="s">
        <v>205</v>
      </c>
      <c r="AD1963">
        <v>35</v>
      </c>
      <c r="AE1963" t="s">
        <v>163</v>
      </c>
      <c r="AF1963" t="s">
        <v>206</v>
      </c>
      <c r="AG1963">
        <v>8</v>
      </c>
      <c r="AH1963" t="s">
        <v>163</v>
      </c>
      <c r="AI1963" t="s">
        <v>207</v>
      </c>
      <c r="AJ1963">
        <v>90</v>
      </c>
      <c r="AK1963" t="s">
        <v>163</v>
      </c>
      <c r="AL1963" t="s">
        <v>208</v>
      </c>
      <c r="AM1963">
        <v>1</v>
      </c>
      <c r="AN1963" t="s">
        <v>163</v>
      </c>
    </row>
    <row r="1964" spans="1:40">
      <c r="A1964" s="26">
        <v>41509.809115405093</v>
      </c>
      <c r="B1964" t="s">
        <v>129</v>
      </c>
      <c r="C1964" t="s">
        <v>267</v>
      </c>
      <c r="D1964" t="s">
        <v>2186</v>
      </c>
      <c r="E1964" t="s">
        <v>157</v>
      </c>
      <c r="F1964" t="s">
        <v>158</v>
      </c>
      <c r="G1964" t="s">
        <v>159</v>
      </c>
      <c r="H1964" t="s">
        <v>210</v>
      </c>
      <c r="I1964">
        <v>33</v>
      </c>
      <c r="J1964" t="s">
        <v>163</v>
      </c>
      <c r="K1964" t="s">
        <v>211</v>
      </c>
      <c r="L1964">
        <v>33</v>
      </c>
      <c r="M1964" t="s">
        <v>163</v>
      </c>
      <c r="N1964" t="s">
        <v>212</v>
      </c>
      <c r="O1964">
        <v>34</v>
      </c>
      <c r="P1964" t="s">
        <v>163</v>
      </c>
      <c r="Q1964" t="s">
        <v>190</v>
      </c>
      <c r="R1964">
        <v>20</v>
      </c>
      <c r="S1964" t="s">
        <v>163</v>
      </c>
      <c r="T1964" t="s">
        <v>191</v>
      </c>
      <c r="U1964">
        <v>20</v>
      </c>
      <c r="V1964" t="s">
        <v>163</v>
      </c>
      <c r="W1964" t="s">
        <v>192</v>
      </c>
      <c r="X1964">
        <v>20</v>
      </c>
      <c r="Y1964" t="s">
        <v>163</v>
      </c>
      <c r="Z1964" t="s">
        <v>213</v>
      </c>
      <c r="AA1964">
        <v>20</v>
      </c>
      <c r="AB1964" t="s">
        <v>163</v>
      </c>
      <c r="AC1964" t="s">
        <v>214</v>
      </c>
      <c r="AD1964">
        <v>20</v>
      </c>
      <c r="AE1964" t="s">
        <v>163</v>
      </c>
      <c r="AF1964" t="s">
        <v>215</v>
      </c>
      <c r="AG1964">
        <v>20</v>
      </c>
      <c r="AH1964" t="s">
        <v>163</v>
      </c>
      <c r="AI1964" t="s">
        <v>194</v>
      </c>
      <c r="AJ1964">
        <v>115200</v>
      </c>
      <c r="AK1964" t="s">
        <v>163</v>
      </c>
      <c r="AL1964" t="s">
        <v>195</v>
      </c>
      <c r="AM1964">
        <v>12000</v>
      </c>
      <c r="AN1964" t="s">
        <v>163</v>
      </c>
    </row>
    <row r="1965" spans="1:40">
      <c r="A1965" s="26">
        <v>41509.809115405093</v>
      </c>
      <c r="B1965" t="s">
        <v>129</v>
      </c>
      <c r="C1965" t="s">
        <v>267</v>
      </c>
      <c r="D1965" t="s">
        <v>2187</v>
      </c>
      <c r="E1965" t="s">
        <v>157</v>
      </c>
      <c r="F1965" t="s">
        <v>158</v>
      </c>
      <c r="G1965" t="s">
        <v>159</v>
      </c>
      <c r="H1965" t="s">
        <v>166</v>
      </c>
      <c r="I1965">
        <v>49</v>
      </c>
      <c r="J1965" t="s">
        <v>163</v>
      </c>
      <c r="K1965" t="s">
        <v>167</v>
      </c>
      <c r="L1965">
        <v>130</v>
      </c>
      <c r="M1965" t="s">
        <v>163</v>
      </c>
      <c r="N1965" t="s">
        <v>168</v>
      </c>
      <c r="O1965">
        <v>180</v>
      </c>
      <c r="P1965" t="s">
        <v>163</v>
      </c>
      <c r="Q1965" t="s">
        <v>169</v>
      </c>
      <c r="R1965">
        <v>140</v>
      </c>
      <c r="S1965" t="s">
        <v>163</v>
      </c>
      <c r="T1965" t="s">
        <v>170</v>
      </c>
      <c r="U1965">
        <v>80</v>
      </c>
      <c r="V1965" t="s">
        <v>163</v>
      </c>
      <c r="W1965" t="s">
        <v>171</v>
      </c>
      <c r="X1965">
        <v>101</v>
      </c>
      <c r="Y1965" t="s">
        <v>163</v>
      </c>
      <c r="Z1965" t="s">
        <v>172</v>
      </c>
      <c r="AA1965">
        <v>190</v>
      </c>
      <c r="AB1965" t="s">
        <v>163</v>
      </c>
      <c r="AC1965" t="s">
        <v>173</v>
      </c>
      <c r="AD1965">
        <v>20</v>
      </c>
      <c r="AE1965" t="s">
        <v>163</v>
      </c>
    </row>
    <row r="1966" spans="1:40">
      <c r="A1966" s="26">
        <v>41509.809115405093</v>
      </c>
      <c r="B1966" t="s">
        <v>129</v>
      </c>
      <c r="C1966" t="s">
        <v>267</v>
      </c>
      <c r="D1966" t="s">
        <v>2188</v>
      </c>
    </row>
    <row r="1967" spans="1:40">
      <c r="A1967" s="26">
        <v>41509.809115405093</v>
      </c>
      <c r="B1967" t="s">
        <v>129</v>
      </c>
      <c r="C1967" t="s">
        <v>267</v>
      </c>
      <c r="D1967" t="s">
        <v>2189</v>
      </c>
      <c r="E1967" t="s">
        <v>157</v>
      </c>
      <c r="F1967" t="s">
        <v>158</v>
      </c>
      <c r="G1967" t="s">
        <v>159</v>
      </c>
      <c r="H1967" t="s">
        <v>176</v>
      </c>
      <c r="I1967">
        <v>50</v>
      </c>
      <c r="J1967" t="s">
        <v>163</v>
      </c>
      <c r="K1967" t="s">
        <v>177</v>
      </c>
      <c r="L1967">
        <v>50</v>
      </c>
      <c r="M1967" t="s">
        <v>163</v>
      </c>
      <c r="N1967" t="s">
        <v>178</v>
      </c>
      <c r="O1967">
        <v>50</v>
      </c>
      <c r="P1967" t="s">
        <v>163</v>
      </c>
    </row>
    <row r="1968" spans="1:40">
      <c r="A1968" s="26">
        <v>41509.809115405093</v>
      </c>
      <c r="B1968" t="s">
        <v>129</v>
      </c>
      <c r="C1968" t="s">
        <v>265</v>
      </c>
      <c r="D1968" t="s">
        <v>2190</v>
      </c>
      <c r="E1968" t="s">
        <v>157</v>
      </c>
      <c r="F1968" t="s">
        <v>158</v>
      </c>
      <c r="G1968" t="s">
        <v>159</v>
      </c>
      <c r="H1968" t="s">
        <v>166</v>
      </c>
      <c r="I1968">
        <v>49</v>
      </c>
      <c r="J1968" t="s">
        <v>163</v>
      </c>
      <c r="K1968" t="s">
        <v>167</v>
      </c>
      <c r="L1968">
        <v>130</v>
      </c>
      <c r="M1968" t="s">
        <v>163</v>
      </c>
      <c r="N1968" t="s">
        <v>168</v>
      </c>
      <c r="O1968">
        <v>180</v>
      </c>
      <c r="P1968" t="s">
        <v>163</v>
      </c>
      <c r="Q1968" t="s">
        <v>169</v>
      </c>
      <c r="R1968">
        <v>140</v>
      </c>
      <c r="S1968" t="s">
        <v>163</v>
      </c>
      <c r="T1968" t="s">
        <v>170</v>
      </c>
      <c r="U1968">
        <v>80</v>
      </c>
      <c r="V1968" t="s">
        <v>163</v>
      </c>
      <c r="W1968" t="s">
        <v>171</v>
      </c>
      <c r="X1968">
        <v>101</v>
      </c>
      <c r="Y1968" t="s">
        <v>163</v>
      </c>
      <c r="Z1968" t="s">
        <v>172</v>
      </c>
      <c r="AA1968">
        <v>190</v>
      </c>
      <c r="AB1968" t="s">
        <v>163</v>
      </c>
      <c r="AC1968" t="s">
        <v>173</v>
      </c>
      <c r="AD1968">
        <v>20</v>
      </c>
      <c r="AE1968" t="s">
        <v>163</v>
      </c>
    </row>
    <row r="1969" spans="1:40">
      <c r="A1969" s="26">
        <v>41509.809115405093</v>
      </c>
      <c r="B1969" t="s">
        <v>129</v>
      </c>
      <c r="C1969" t="s">
        <v>265</v>
      </c>
      <c r="D1969" t="s">
        <v>2191</v>
      </c>
    </row>
    <row r="1970" spans="1:40">
      <c r="A1970" s="26">
        <v>41509.809115405093</v>
      </c>
      <c r="B1970" t="s">
        <v>129</v>
      </c>
      <c r="C1970" t="s">
        <v>265</v>
      </c>
      <c r="D1970" t="s">
        <v>2192</v>
      </c>
      <c r="E1970" t="s">
        <v>157</v>
      </c>
      <c r="F1970" t="s">
        <v>158</v>
      </c>
      <c r="G1970" t="s">
        <v>159</v>
      </c>
      <c r="H1970" t="s">
        <v>176</v>
      </c>
      <c r="I1970">
        <v>50</v>
      </c>
      <c r="J1970" t="s">
        <v>163</v>
      </c>
      <c r="K1970" t="s">
        <v>177</v>
      </c>
      <c r="L1970">
        <v>50</v>
      </c>
      <c r="M1970" t="s">
        <v>163</v>
      </c>
      <c r="N1970" t="s">
        <v>178</v>
      </c>
      <c r="O1970">
        <v>50</v>
      </c>
      <c r="P1970" t="s">
        <v>163</v>
      </c>
    </row>
    <row r="1971" spans="1:40">
      <c r="A1971" s="26">
        <v>41509.809115405093</v>
      </c>
      <c r="B1971" t="s">
        <v>129</v>
      </c>
      <c r="C1971" t="s">
        <v>265</v>
      </c>
      <c r="D1971" t="s">
        <v>2193</v>
      </c>
      <c r="E1971" t="s">
        <v>157</v>
      </c>
      <c r="F1971" t="s">
        <v>158</v>
      </c>
      <c r="G1971" t="s">
        <v>159</v>
      </c>
      <c r="H1971" t="s">
        <v>180</v>
      </c>
      <c r="I1971">
        <v>35</v>
      </c>
      <c r="J1971" t="s">
        <v>163</v>
      </c>
      <c r="K1971" t="s">
        <v>181</v>
      </c>
      <c r="L1971">
        <v>5</v>
      </c>
      <c r="M1971" t="s">
        <v>163</v>
      </c>
      <c r="N1971" t="s">
        <v>182</v>
      </c>
      <c r="O1971">
        <v>60</v>
      </c>
      <c r="P1971" t="s">
        <v>163</v>
      </c>
    </row>
    <row r="1972" spans="1:40">
      <c r="A1972" s="26">
        <v>41509.809115405093</v>
      </c>
      <c r="B1972" t="s">
        <v>129</v>
      </c>
      <c r="C1972" t="s">
        <v>265</v>
      </c>
      <c r="D1972" t="s">
        <v>2194</v>
      </c>
      <c r="E1972" t="s">
        <v>157</v>
      </c>
      <c r="F1972" t="s">
        <v>158</v>
      </c>
      <c r="G1972" t="s">
        <v>159</v>
      </c>
      <c r="H1972" t="s">
        <v>184</v>
      </c>
      <c r="I1972">
        <v>1</v>
      </c>
      <c r="J1972" t="s">
        <v>163</v>
      </c>
    </row>
    <row r="1973" spans="1:40">
      <c r="A1973" s="26">
        <v>41509.809115405093</v>
      </c>
      <c r="B1973" t="s">
        <v>129</v>
      </c>
      <c r="C1973" t="s">
        <v>265</v>
      </c>
      <c r="D1973" t="s">
        <v>2195</v>
      </c>
      <c r="E1973" t="s">
        <v>157</v>
      </c>
      <c r="F1973" t="s">
        <v>158</v>
      </c>
      <c r="G1973" t="s">
        <v>159</v>
      </c>
      <c r="H1973" t="s">
        <v>186</v>
      </c>
      <c r="I1973">
        <v>30</v>
      </c>
      <c r="J1973" t="s">
        <v>163</v>
      </c>
      <c r="K1973" t="s">
        <v>187</v>
      </c>
      <c r="L1973">
        <v>30</v>
      </c>
      <c r="M1973" t="s">
        <v>163</v>
      </c>
      <c r="N1973" t="s">
        <v>188</v>
      </c>
      <c r="O1973">
        <v>30</v>
      </c>
      <c r="P1973" t="s">
        <v>163</v>
      </c>
      <c r="Q1973" t="s">
        <v>189</v>
      </c>
      <c r="R1973">
        <v>10</v>
      </c>
      <c r="S1973" t="s">
        <v>163</v>
      </c>
      <c r="T1973" t="s">
        <v>190</v>
      </c>
      <c r="U1973">
        <v>20</v>
      </c>
      <c r="V1973" t="s">
        <v>163</v>
      </c>
      <c r="W1973" t="s">
        <v>191</v>
      </c>
      <c r="X1973">
        <v>20</v>
      </c>
      <c r="Y1973" t="s">
        <v>163</v>
      </c>
      <c r="Z1973" t="s">
        <v>192</v>
      </c>
      <c r="AA1973">
        <v>20</v>
      </c>
      <c r="AB1973" t="s">
        <v>163</v>
      </c>
      <c r="AC1973" t="s">
        <v>193</v>
      </c>
      <c r="AD1973">
        <v>20</v>
      </c>
      <c r="AE1973" t="s">
        <v>163</v>
      </c>
      <c r="AF1973" t="s">
        <v>194</v>
      </c>
      <c r="AG1973">
        <v>115200</v>
      </c>
      <c r="AH1973" t="s">
        <v>163</v>
      </c>
      <c r="AI1973" t="s">
        <v>195</v>
      </c>
      <c r="AJ1973">
        <v>12000</v>
      </c>
      <c r="AK1973" t="s">
        <v>163</v>
      </c>
      <c r="AL1973" t="s">
        <v>196</v>
      </c>
      <c r="AM1973">
        <v>30000</v>
      </c>
      <c r="AN1973" t="s">
        <v>163</v>
      </c>
    </row>
    <row r="1974" spans="1:40">
      <c r="A1974" s="26">
        <v>41509.809115405093</v>
      </c>
      <c r="B1974" t="s">
        <v>129</v>
      </c>
      <c r="C1974" t="s">
        <v>265</v>
      </c>
      <c r="D1974" t="s">
        <v>2196</v>
      </c>
      <c r="E1974" t="s">
        <v>157</v>
      </c>
      <c r="F1974" t="s">
        <v>158</v>
      </c>
      <c r="G1974" t="s">
        <v>159</v>
      </c>
      <c r="H1974" t="s">
        <v>198</v>
      </c>
      <c r="I1974">
        <v>60</v>
      </c>
      <c r="J1974" t="s">
        <v>163</v>
      </c>
      <c r="K1974" t="s">
        <v>199</v>
      </c>
      <c r="L1974">
        <v>40</v>
      </c>
      <c r="M1974" t="s">
        <v>163</v>
      </c>
      <c r="N1974" t="s">
        <v>200</v>
      </c>
      <c r="O1974">
        <v>50</v>
      </c>
      <c r="P1974" t="s">
        <v>163</v>
      </c>
      <c r="Q1974" t="s">
        <v>201</v>
      </c>
      <c r="R1974">
        <v>40</v>
      </c>
      <c r="S1974" t="s">
        <v>163</v>
      </c>
      <c r="T1974" t="s">
        <v>202</v>
      </c>
      <c r="U1974">
        <v>60</v>
      </c>
      <c r="V1974" t="s">
        <v>163</v>
      </c>
      <c r="W1974" t="s">
        <v>203</v>
      </c>
      <c r="X1974">
        <v>50</v>
      </c>
      <c r="Y1974" t="s">
        <v>163</v>
      </c>
      <c r="Z1974" t="s">
        <v>204</v>
      </c>
      <c r="AA1974">
        <v>50</v>
      </c>
      <c r="AB1974" t="s">
        <v>163</v>
      </c>
      <c r="AC1974" t="s">
        <v>205</v>
      </c>
      <c r="AD1974">
        <v>35</v>
      </c>
      <c r="AE1974" t="s">
        <v>163</v>
      </c>
      <c r="AF1974" t="s">
        <v>206</v>
      </c>
      <c r="AG1974">
        <v>8</v>
      </c>
      <c r="AH1974" t="s">
        <v>163</v>
      </c>
      <c r="AI1974" t="s">
        <v>207</v>
      </c>
      <c r="AJ1974">
        <v>90</v>
      </c>
      <c r="AK1974" t="s">
        <v>163</v>
      </c>
      <c r="AL1974" t="s">
        <v>208</v>
      </c>
      <c r="AM1974">
        <v>1</v>
      </c>
      <c r="AN1974" t="s">
        <v>163</v>
      </c>
    </row>
    <row r="1975" spans="1:40">
      <c r="A1975" s="26">
        <v>41509.809115405093</v>
      </c>
      <c r="B1975" t="s">
        <v>129</v>
      </c>
      <c r="C1975" t="s">
        <v>265</v>
      </c>
      <c r="D1975" t="s">
        <v>2197</v>
      </c>
      <c r="E1975" t="s">
        <v>157</v>
      </c>
      <c r="F1975" t="s">
        <v>158</v>
      </c>
      <c r="G1975" t="s">
        <v>159</v>
      </c>
      <c r="H1975" t="s">
        <v>210</v>
      </c>
      <c r="I1975">
        <v>33</v>
      </c>
      <c r="J1975" t="s">
        <v>163</v>
      </c>
      <c r="K1975" t="s">
        <v>211</v>
      </c>
      <c r="L1975">
        <v>33</v>
      </c>
      <c r="M1975" t="s">
        <v>163</v>
      </c>
      <c r="N1975" t="s">
        <v>212</v>
      </c>
      <c r="O1975">
        <v>34</v>
      </c>
      <c r="P1975" t="s">
        <v>163</v>
      </c>
      <c r="Q1975" t="s">
        <v>190</v>
      </c>
      <c r="R1975">
        <v>20</v>
      </c>
      <c r="S1975" t="s">
        <v>163</v>
      </c>
      <c r="T1975" t="s">
        <v>191</v>
      </c>
      <c r="U1975">
        <v>20</v>
      </c>
      <c r="V1975" t="s">
        <v>163</v>
      </c>
      <c r="W1975" t="s">
        <v>192</v>
      </c>
      <c r="X1975">
        <v>20</v>
      </c>
      <c r="Y1975" t="s">
        <v>163</v>
      </c>
      <c r="Z1975" t="s">
        <v>213</v>
      </c>
      <c r="AA1975">
        <v>20</v>
      </c>
      <c r="AB1975" t="s">
        <v>163</v>
      </c>
      <c r="AC1975" t="s">
        <v>214</v>
      </c>
      <c r="AD1975">
        <v>20</v>
      </c>
      <c r="AE1975" t="s">
        <v>163</v>
      </c>
      <c r="AF1975" t="s">
        <v>215</v>
      </c>
      <c r="AG1975">
        <v>20</v>
      </c>
      <c r="AH1975" t="s">
        <v>163</v>
      </c>
      <c r="AI1975" t="s">
        <v>194</v>
      </c>
      <c r="AJ1975">
        <v>115200</v>
      </c>
      <c r="AK1975" t="s">
        <v>163</v>
      </c>
      <c r="AL1975" t="s">
        <v>195</v>
      </c>
      <c r="AM1975">
        <v>12000</v>
      </c>
      <c r="AN1975" t="s">
        <v>163</v>
      </c>
    </row>
    <row r="1976" spans="1:40">
      <c r="A1976" s="26">
        <v>41509.809115405093</v>
      </c>
      <c r="B1976" t="s">
        <v>129</v>
      </c>
      <c r="C1976" t="s">
        <v>265</v>
      </c>
      <c r="D1976" t="s">
        <v>2198</v>
      </c>
      <c r="E1976" t="s">
        <v>157</v>
      </c>
      <c r="F1976" t="s">
        <v>158</v>
      </c>
      <c r="G1976" t="s">
        <v>159</v>
      </c>
      <c r="H1976" t="s">
        <v>166</v>
      </c>
      <c r="I1976">
        <v>49</v>
      </c>
      <c r="J1976" t="s">
        <v>163</v>
      </c>
      <c r="K1976" t="s">
        <v>167</v>
      </c>
      <c r="L1976">
        <v>130</v>
      </c>
      <c r="M1976" t="s">
        <v>163</v>
      </c>
      <c r="N1976" t="s">
        <v>168</v>
      </c>
      <c r="O1976">
        <v>180</v>
      </c>
      <c r="P1976" t="s">
        <v>163</v>
      </c>
      <c r="Q1976" t="s">
        <v>169</v>
      </c>
      <c r="R1976">
        <v>140</v>
      </c>
      <c r="S1976" t="s">
        <v>163</v>
      </c>
      <c r="T1976" t="s">
        <v>170</v>
      </c>
      <c r="U1976">
        <v>80</v>
      </c>
      <c r="V1976" t="s">
        <v>163</v>
      </c>
      <c r="W1976" t="s">
        <v>171</v>
      </c>
      <c r="X1976">
        <v>101</v>
      </c>
      <c r="Y1976" t="s">
        <v>163</v>
      </c>
      <c r="Z1976" t="s">
        <v>172</v>
      </c>
      <c r="AA1976">
        <v>190</v>
      </c>
      <c r="AB1976" t="s">
        <v>163</v>
      </c>
      <c r="AC1976" t="s">
        <v>173</v>
      </c>
      <c r="AD1976">
        <v>20</v>
      </c>
      <c r="AE1976" t="s">
        <v>163</v>
      </c>
    </row>
    <row r="1977" spans="1:40">
      <c r="A1977" s="26">
        <v>41509.809115405093</v>
      </c>
      <c r="B1977" t="s">
        <v>129</v>
      </c>
      <c r="C1977" t="s">
        <v>265</v>
      </c>
      <c r="D1977" t="s">
        <v>2199</v>
      </c>
    </row>
    <row r="1978" spans="1:40">
      <c r="A1978" s="26">
        <v>41509.809115405093</v>
      </c>
      <c r="B1978" t="s">
        <v>129</v>
      </c>
      <c r="C1978" t="s">
        <v>265</v>
      </c>
      <c r="D1978" t="s">
        <v>2200</v>
      </c>
      <c r="E1978" t="s">
        <v>157</v>
      </c>
      <c r="F1978" t="s">
        <v>158</v>
      </c>
      <c r="G1978" t="s">
        <v>159</v>
      </c>
      <c r="H1978" t="s">
        <v>176</v>
      </c>
      <c r="I1978">
        <v>50</v>
      </c>
      <c r="J1978" t="s">
        <v>163</v>
      </c>
      <c r="K1978" t="s">
        <v>177</v>
      </c>
      <c r="L1978">
        <v>50</v>
      </c>
      <c r="M1978" t="s">
        <v>163</v>
      </c>
      <c r="N1978" t="s">
        <v>178</v>
      </c>
      <c r="O1978">
        <v>50</v>
      </c>
      <c r="P1978" t="s">
        <v>163</v>
      </c>
    </row>
    <row r="1979" spans="1:40">
      <c r="A1979" s="26">
        <v>41509.809115405093</v>
      </c>
      <c r="B1979" t="s">
        <v>129</v>
      </c>
      <c r="C1979" t="s">
        <v>265</v>
      </c>
      <c r="D1979" t="s">
        <v>2201</v>
      </c>
      <c r="E1979" t="s">
        <v>157</v>
      </c>
      <c r="F1979" t="s">
        <v>158</v>
      </c>
      <c r="G1979" t="s">
        <v>159</v>
      </c>
      <c r="H1979" t="s">
        <v>180</v>
      </c>
      <c r="I1979">
        <v>35</v>
      </c>
      <c r="J1979" t="s">
        <v>163</v>
      </c>
      <c r="K1979" t="s">
        <v>181</v>
      </c>
      <c r="L1979">
        <v>5</v>
      </c>
      <c r="M1979" t="s">
        <v>163</v>
      </c>
      <c r="N1979" t="s">
        <v>182</v>
      </c>
      <c r="O1979">
        <v>60</v>
      </c>
      <c r="P1979" t="s">
        <v>163</v>
      </c>
    </row>
    <row r="1980" spans="1:40">
      <c r="A1980" s="26">
        <v>41509.809115405093</v>
      </c>
      <c r="B1980" t="s">
        <v>129</v>
      </c>
      <c r="C1980" t="s">
        <v>265</v>
      </c>
      <c r="D1980" t="s">
        <v>2202</v>
      </c>
      <c r="E1980" t="s">
        <v>157</v>
      </c>
      <c r="F1980" t="s">
        <v>158</v>
      </c>
      <c r="G1980" t="s">
        <v>159</v>
      </c>
      <c r="H1980" t="s">
        <v>184</v>
      </c>
      <c r="I1980">
        <v>1</v>
      </c>
      <c r="J1980" t="s">
        <v>163</v>
      </c>
    </row>
    <row r="1981" spans="1:40">
      <c r="A1981" s="26">
        <v>41509.809115405093</v>
      </c>
      <c r="B1981" t="s">
        <v>129</v>
      </c>
      <c r="C1981" t="s">
        <v>265</v>
      </c>
      <c r="D1981" t="s">
        <v>2203</v>
      </c>
      <c r="E1981" t="s">
        <v>157</v>
      </c>
      <c r="F1981" t="s">
        <v>158</v>
      </c>
      <c r="G1981" t="s">
        <v>159</v>
      </c>
      <c r="H1981" t="s">
        <v>186</v>
      </c>
      <c r="I1981">
        <v>30</v>
      </c>
      <c r="J1981" t="s">
        <v>163</v>
      </c>
      <c r="K1981" t="s">
        <v>187</v>
      </c>
      <c r="L1981">
        <v>30</v>
      </c>
      <c r="M1981" t="s">
        <v>163</v>
      </c>
      <c r="N1981" t="s">
        <v>188</v>
      </c>
      <c r="O1981">
        <v>30</v>
      </c>
      <c r="P1981" t="s">
        <v>163</v>
      </c>
      <c r="Q1981" t="s">
        <v>189</v>
      </c>
      <c r="R1981">
        <v>10</v>
      </c>
      <c r="S1981" t="s">
        <v>163</v>
      </c>
      <c r="T1981" t="s">
        <v>190</v>
      </c>
      <c r="U1981">
        <v>20</v>
      </c>
      <c r="V1981" t="s">
        <v>163</v>
      </c>
      <c r="W1981" t="s">
        <v>191</v>
      </c>
      <c r="X1981">
        <v>20</v>
      </c>
      <c r="Y1981" t="s">
        <v>163</v>
      </c>
      <c r="Z1981" t="s">
        <v>192</v>
      </c>
      <c r="AA1981">
        <v>20</v>
      </c>
      <c r="AB1981" t="s">
        <v>163</v>
      </c>
      <c r="AC1981" t="s">
        <v>193</v>
      </c>
      <c r="AD1981">
        <v>20</v>
      </c>
      <c r="AE1981" t="s">
        <v>163</v>
      </c>
      <c r="AF1981" t="s">
        <v>194</v>
      </c>
      <c r="AG1981">
        <v>115200</v>
      </c>
      <c r="AH1981" t="s">
        <v>163</v>
      </c>
      <c r="AI1981" t="s">
        <v>195</v>
      </c>
      <c r="AJ1981">
        <v>12000</v>
      </c>
      <c r="AK1981" t="s">
        <v>163</v>
      </c>
      <c r="AL1981" t="s">
        <v>196</v>
      </c>
      <c r="AM1981">
        <v>30000</v>
      </c>
      <c r="AN1981" t="s">
        <v>163</v>
      </c>
    </row>
    <row r="1982" spans="1:40">
      <c r="A1982" s="26">
        <v>41509.809115405093</v>
      </c>
      <c r="B1982" t="s">
        <v>129</v>
      </c>
      <c r="C1982" t="s">
        <v>265</v>
      </c>
      <c r="D1982" t="s">
        <v>2204</v>
      </c>
      <c r="E1982" t="s">
        <v>157</v>
      </c>
      <c r="F1982" t="s">
        <v>158</v>
      </c>
      <c r="G1982" t="s">
        <v>159</v>
      </c>
      <c r="H1982" t="s">
        <v>198</v>
      </c>
      <c r="I1982">
        <v>60</v>
      </c>
      <c r="J1982" t="s">
        <v>163</v>
      </c>
      <c r="K1982" t="s">
        <v>199</v>
      </c>
      <c r="L1982">
        <v>40</v>
      </c>
      <c r="M1982" t="s">
        <v>163</v>
      </c>
      <c r="N1982" t="s">
        <v>200</v>
      </c>
      <c r="O1982">
        <v>50</v>
      </c>
      <c r="P1982" t="s">
        <v>163</v>
      </c>
      <c r="Q1982" t="s">
        <v>201</v>
      </c>
      <c r="R1982">
        <v>40</v>
      </c>
      <c r="S1982" t="s">
        <v>163</v>
      </c>
      <c r="T1982" t="s">
        <v>202</v>
      </c>
      <c r="U1982">
        <v>60</v>
      </c>
      <c r="V1982" t="s">
        <v>163</v>
      </c>
      <c r="W1982" t="s">
        <v>203</v>
      </c>
      <c r="X1982">
        <v>50</v>
      </c>
      <c r="Y1982" t="s">
        <v>163</v>
      </c>
      <c r="Z1982" t="s">
        <v>204</v>
      </c>
      <c r="AA1982">
        <v>50</v>
      </c>
      <c r="AB1982" t="s">
        <v>163</v>
      </c>
      <c r="AC1982" t="s">
        <v>205</v>
      </c>
      <c r="AD1982">
        <v>35</v>
      </c>
      <c r="AE1982" t="s">
        <v>163</v>
      </c>
      <c r="AF1982" t="s">
        <v>206</v>
      </c>
      <c r="AG1982">
        <v>8</v>
      </c>
      <c r="AH1982" t="s">
        <v>163</v>
      </c>
      <c r="AI1982" t="s">
        <v>207</v>
      </c>
      <c r="AJ1982">
        <v>90</v>
      </c>
      <c r="AK1982" t="s">
        <v>163</v>
      </c>
      <c r="AL1982" t="s">
        <v>208</v>
      </c>
      <c r="AM1982">
        <v>1</v>
      </c>
      <c r="AN1982" t="s">
        <v>163</v>
      </c>
    </row>
    <row r="1983" spans="1:40">
      <c r="A1983" s="26">
        <v>41509.809115405093</v>
      </c>
      <c r="B1983" t="s">
        <v>129</v>
      </c>
      <c r="C1983" t="s">
        <v>265</v>
      </c>
      <c r="D1983" t="s">
        <v>2205</v>
      </c>
      <c r="E1983" t="s">
        <v>157</v>
      </c>
      <c r="F1983" t="s">
        <v>158</v>
      </c>
      <c r="G1983" t="s">
        <v>159</v>
      </c>
      <c r="H1983" t="s">
        <v>210</v>
      </c>
      <c r="I1983">
        <v>33</v>
      </c>
      <c r="J1983" t="s">
        <v>163</v>
      </c>
      <c r="K1983" t="s">
        <v>211</v>
      </c>
      <c r="L1983">
        <v>33</v>
      </c>
      <c r="M1983" t="s">
        <v>163</v>
      </c>
      <c r="N1983" t="s">
        <v>212</v>
      </c>
      <c r="O1983">
        <v>34</v>
      </c>
      <c r="P1983" t="s">
        <v>163</v>
      </c>
      <c r="Q1983" t="s">
        <v>190</v>
      </c>
      <c r="R1983">
        <v>20</v>
      </c>
      <c r="S1983" t="s">
        <v>163</v>
      </c>
      <c r="T1983" t="s">
        <v>191</v>
      </c>
      <c r="U1983">
        <v>20</v>
      </c>
      <c r="V1983" t="s">
        <v>163</v>
      </c>
      <c r="W1983" t="s">
        <v>192</v>
      </c>
      <c r="X1983">
        <v>20</v>
      </c>
      <c r="Y1983" t="s">
        <v>163</v>
      </c>
      <c r="Z1983" t="s">
        <v>213</v>
      </c>
      <c r="AA1983">
        <v>20</v>
      </c>
      <c r="AB1983" t="s">
        <v>163</v>
      </c>
      <c r="AC1983" t="s">
        <v>214</v>
      </c>
      <c r="AD1983">
        <v>20</v>
      </c>
      <c r="AE1983" t="s">
        <v>163</v>
      </c>
      <c r="AF1983" t="s">
        <v>215</v>
      </c>
      <c r="AG1983">
        <v>20</v>
      </c>
      <c r="AH1983" t="s">
        <v>163</v>
      </c>
      <c r="AI1983" t="s">
        <v>194</v>
      </c>
      <c r="AJ1983">
        <v>115200</v>
      </c>
      <c r="AK1983" t="s">
        <v>163</v>
      </c>
      <c r="AL1983" t="s">
        <v>195</v>
      </c>
      <c r="AM1983">
        <v>12000</v>
      </c>
      <c r="AN1983" t="s">
        <v>163</v>
      </c>
    </row>
    <row r="1984" spans="1:40">
      <c r="A1984" s="26">
        <v>41509.809115405093</v>
      </c>
      <c r="B1984" t="s">
        <v>129</v>
      </c>
      <c r="C1984" t="s">
        <v>265</v>
      </c>
      <c r="D1984" t="s">
        <v>2206</v>
      </c>
      <c r="E1984" t="s">
        <v>157</v>
      </c>
      <c r="F1984" t="s">
        <v>158</v>
      </c>
      <c r="G1984" t="s">
        <v>159</v>
      </c>
      <c r="H1984" t="s">
        <v>166</v>
      </c>
      <c r="I1984">
        <v>49</v>
      </c>
      <c r="J1984" t="s">
        <v>163</v>
      </c>
      <c r="K1984" t="s">
        <v>167</v>
      </c>
      <c r="L1984">
        <v>130</v>
      </c>
      <c r="M1984" t="s">
        <v>163</v>
      </c>
      <c r="N1984" t="s">
        <v>168</v>
      </c>
      <c r="O1984">
        <v>180</v>
      </c>
      <c r="P1984" t="s">
        <v>163</v>
      </c>
      <c r="Q1984" t="s">
        <v>169</v>
      </c>
      <c r="R1984">
        <v>140</v>
      </c>
      <c r="S1984" t="s">
        <v>163</v>
      </c>
      <c r="T1984" t="s">
        <v>170</v>
      </c>
      <c r="U1984">
        <v>80</v>
      </c>
      <c r="V1984" t="s">
        <v>163</v>
      </c>
      <c r="W1984" t="s">
        <v>171</v>
      </c>
      <c r="X1984">
        <v>101</v>
      </c>
      <c r="Y1984" t="s">
        <v>163</v>
      </c>
      <c r="Z1984" t="s">
        <v>172</v>
      </c>
      <c r="AA1984">
        <v>190</v>
      </c>
      <c r="AB1984" t="s">
        <v>163</v>
      </c>
      <c r="AC1984" t="s">
        <v>173</v>
      </c>
      <c r="AD1984">
        <v>20</v>
      </c>
      <c r="AE1984" t="s">
        <v>163</v>
      </c>
    </row>
    <row r="1985" spans="1:40">
      <c r="A1985" s="26">
        <v>41509.809115405093</v>
      </c>
      <c r="B1985" t="s">
        <v>129</v>
      </c>
      <c r="C1985" t="s">
        <v>265</v>
      </c>
      <c r="D1985" t="s">
        <v>2207</v>
      </c>
    </row>
    <row r="1986" spans="1:40">
      <c r="A1986" s="26">
        <v>41509.809115405093</v>
      </c>
      <c r="B1986" t="s">
        <v>129</v>
      </c>
      <c r="C1986" t="s">
        <v>265</v>
      </c>
      <c r="D1986" t="s">
        <v>2208</v>
      </c>
      <c r="E1986" t="s">
        <v>157</v>
      </c>
      <c r="F1986" t="s">
        <v>158</v>
      </c>
      <c r="G1986" t="s">
        <v>159</v>
      </c>
      <c r="H1986" t="s">
        <v>176</v>
      </c>
      <c r="I1986">
        <v>50</v>
      </c>
      <c r="J1986" t="s">
        <v>163</v>
      </c>
      <c r="K1986" t="s">
        <v>177</v>
      </c>
      <c r="L1986">
        <v>50</v>
      </c>
      <c r="M1986" t="s">
        <v>163</v>
      </c>
      <c r="N1986" t="s">
        <v>178</v>
      </c>
      <c r="O1986">
        <v>50</v>
      </c>
      <c r="P1986" t="s">
        <v>163</v>
      </c>
    </row>
    <row r="1987" spans="1:40">
      <c r="A1987" s="26">
        <v>41509.809115405093</v>
      </c>
      <c r="B1987" t="s">
        <v>129</v>
      </c>
      <c r="C1987" t="s">
        <v>265</v>
      </c>
      <c r="D1987" t="s">
        <v>2209</v>
      </c>
      <c r="E1987" t="s">
        <v>157</v>
      </c>
      <c r="F1987" t="s">
        <v>158</v>
      </c>
      <c r="G1987" t="s">
        <v>159</v>
      </c>
      <c r="H1987" t="s">
        <v>180</v>
      </c>
      <c r="I1987">
        <v>35</v>
      </c>
      <c r="J1987" t="s">
        <v>163</v>
      </c>
      <c r="K1987" t="s">
        <v>181</v>
      </c>
      <c r="L1987">
        <v>5</v>
      </c>
      <c r="M1987" t="s">
        <v>163</v>
      </c>
      <c r="N1987" t="s">
        <v>182</v>
      </c>
      <c r="O1987">
        <v>60</v>
      </c>
      <c r="P1987" t="s">
        <v>163</v>
      </c>
    </row>
    <row r="1988" spans="1:40">
      <c r="A1988" s="26">
        <v>41509.809115405093</v>
      </c>
      <c r="B1988" t="s">
        <v>129</v>
      </c>
      <c r="C1988" t="s">
        <v>265</v>
      </c>
      <c r="D1988" t="s">
        <v>2210</v>
      </c>
      <c r="E1988" t="s">
        <v>157</v>
      </c>
      <c r="F1988" t="s">
        <v>158</v>
      </c>
      <c r="G1988" t="s">
        <v>159</v>
      </c>
      <c r="H1988" t="s">
        <v>184</v>
      </c>
      <c r="I1988">
        <v>1</v>
      </c>
      <c r="J1988" t="s">
        <v>163</v>
      </c>
    </row>
    <row r="1989" spans="1:40">
      <c r="A1989" s="26">
        <v>41509.809115405093</v>
      </c>
      <c r="B1989" t="s">
        <v>129</v>
      </c>
      <c r="C1989" t="s">
        <v>265</v>
      </c>
      <c r="D1989" t="s">
        <v>2211</v>
      </c>
      <c r="E1989" t="s">
        <v>157</v>
      </c>
      <c r="F1989" t="s">
        <v>158</v>
      </c>
      <c r="G1989" t="s">
        <v>159</v>
      </c>
      <c r="H1989" t="s">
        <v>186</v>
      </c>
      <c r="I1989">
        <v>30</v>
      </c>
      <c r="J1989" t="s">
        <v>163</v>
      </c>
      <c r="K1989" t="s">
        <v>187</v>
      </c>
      <c r="L1989">
        <v>30</v>
      </c>
      <c r="M1989" t="s">
        <v>163</v>
      </c>
      <c r="N1989" t="s">
        <v>188</v>
      </c>
      <c r="O1989">
        <v>30</v>
      </c>
      <c r="P1989" t="s">
        <v>163</v>
      </c>
      <c r="Q1989" t="s">
        <v>189</v>
      </c>
      <c r="R1989">
        <v>10</v>
      </c>
      <c r="S1989" t="s">
        <v>163</v>
      </c>
      <c r="T1989" t="s">
        <v>190</v>
      </c>
      <c r="U1989">
        <v>20</v>
      </c>
      <c r="V1989" t="s">
        <v>163</v>
      </c>
      <c r="W1989" t="s">
        <v>191</v>
      </c>
      <c r="X1989">
        <v>20</v>
      </c>
      <c r="Y1989" t="s">
        <v>163</v>
      </c>
      <c r="Z1989" t="s">
        <v>192</v>
      </c>
      <c r="AA1989">
        <v>20</v>
      </c>
      <c r="AB1989" t="s">
        <v>163</v>
      </c>
      <c r="AC1989" t="s">
        <v>193</v>
      </c>
      <c r="AD1989">
        <v>20</v>
      </c>
      <c r="AE1989" t="s">
        <v>163</v>
      </c>
      <c r="AF1989" t="s">
        <v>194</v>
      </c>
      <c r="AG1989">
        <v>115200</v>
      </c>
      <c r="AH1989" t="s">
        <v>163</v>
      </c>
      <c r="AI1989" t="s">
        <v>195</v>
      </c>
      <c r="AJ1989">
        <v>12000</v>
      </c>
      <c r="AK1989" t="s">
        <v>163</v>
      </c>
      <c r="AL1989" t="s">
        <v>196</v>
      </c>
      <c r="AM1989">
        <v>30000</v>
      </c>
      <c r="AN1989" t="s">
        <v>163</v>
      </c>
    </row>
    <row r="1990" spans="1:40">
      <c r="A1990" s="26">
        <v>41509.809115405093</v>
      </c>
      <c r="B1990" t="s">
        <v>129</v>
      </c>
      <c r="C1990" t="s">
        <v>265</v>
      </c>
      <c r="D1990" t="s">
        <v>2212</v>
      </c>
      <c r="E1990" t="s">
        <v>157</v>
      </c>
      <c r="F1990" t="s">
        <v>158</v>
      </c>
      <c r="G1990" t="s">
        <v>159</v>
      </c>
      <c r="H1990" t="s">
        <v>198</v>
      </c>
      <c r="I1990">
        <v>60</v>
      </c>
      <c r="J1990" t="s">
        <v>163</v>
      </c>
      <c r="K1990" t="s">
        <v>199</v>
      </c>
      <c r="L1990">
        <v>40</v>
      </c>
      <c r="M1990" t="s">
        <v>163</v>
      </c>
      <c r="N1990" t="s">
        <v>200</v>
      </c>
      <c r="O1990">
        <v>50</v>
      </c>
      <c r="P1990" t="s">
        <v>163</v>
      </c>
      <c r="Q1990" t="s">
        <v>201</v>
      </c>
      <c r="R1990">
        <v>40</v>
      </c>
      <c r="S1990" t="s">
        <v>163</v>
      </c>
      <c r="T1990" t="s">
        <v>202</v>
      </c>
      <c r="U1990">
        <v>60</v>
      </c>
      <c r="V1990" t="s">
        <v>163</v>
      </c>
      <c r="W1990" t="s">
        <v>203</v>
      </c>
      <c r="X1990">
        <v>50</v>
      </c>
      <c r="Y1990" t="s">
        <v>163</v>
      </c>
      <c r="Z1990" t="s">
        <v>204</v>
      </c>
      <c r="AA1990">
        <v>50</v>
      </c>
      <c r="AB1990" t="s">
        <v>163</v>
      </c>
      <c r="AC1990" t="s">
        <v>205</v>
      </c>
      <c r="AD1990">
        <v>35</v>
      </c>
      <c r="AE1990" t="s">
        <v>163</v>
      </c>
      <c r="AF1990" t="s">
        <v>206</v>
      </c>
      <c r="AG1990">
        <v>8</v>
      </c>
      <c r="AH1990" t="s">
        <v>163</v>
      </c>
      <c r="AI1990" t="s">
        <v>207</v>
      </c>
      <c r="AJ1990">
        <v>90</v>
      </c>
      <c r="AK1990" t="s">
        <v>163</v>
      </c>
      <c r="AL1990" t="s">
        <v>208</v>
      </c>
      <c r="AM1990">
        <v>1</v>
      </c>
      <c r="AN1990" t="s">
        <v>163</v>
      </c>
    </row>
    <row r="1991" spans="1:40">
      <c r="A1991" s="26">
        <v>41509.809115405093</v>
      </c>
      <c r="B1991" t="s">
        <v>129</v>
      </c>
      <c r="C1991" t="s">
        <v>265</v>
      </c>
      <c r="D1991" t="s">
        <v>2213</v>
      </c>
      <c r="E1991" t="s">
        <v>157</v>
      </c>
      <c r="F1991" t="s">
        <v>158</v>
      </c>
      <c r="G1991" t="s">
        <v>159</v>
      </c>
      <c r="H1991" t="s">
        <v>210</v>
      </c>
      <c r="I1991">
        <v>33</v>
      </c>
      <c r="J1991" t="s">
        <v>163</v>
      </c>
      <c r="K1991" t="s">
        <v>211</v>
      </c>
      <c r="L1991">
        <v>33</v>
      </c>
      <c r="M1991" t="s">
        <v>163</v>
      </c>
      <c r="N1991" t="s">
        <v>212</v>
      </c>
      <c r="O1991">
        <v>34</v>
      </c>
      <c r="P1991" t="s">
        <v>163</v>
      </c>
      <c r="Q1991" t="s">
        <v>190</v>
      </c>
      <c r="R1991">
        <v>20</v>
      </c>
      <c r="S1991" t="s">
        <v>163</v>
      </c>
      <c r="T1991" t="s">
        <v>191</v>
      </c>
      <c r="U1991">
        <v>20</v>
      </c>
      <c r="V1991" t="s">
        <v>163</v>
      </c>
      <c r="W1991" t="s">
        <v>192</v>
      </c>
      <c r="X1991">
        <v>20</v>
      </c>
      <c r="Y1991" t="s">
        <v>163</v>
      </c>
      <c r="Z1991" t="s">
        <v>213</v>
      </c>
      <c r="AA1991">
        <v>20</v>
      </c>
      <c r="AB1991" t="s">
        <v>163</v>
      </c>
      <c r="AC1991" t="s">
        <v>214</v>
      </c>
      <c r="AD1991">
        <v>20</v>
      </c>
      <c r="AE1991" t="s">
        <v>163</v>
      </c>
      <c r="AF1991" t="s">
        <v>215</v>
      </c>
      <c r="AG1991">
        <v>20</v>
      </c>
      <c r="AH1991" t="s">
        <v>163</v>
      </c>
      <c r="AI1991" t="s">
        <v>194</v>
      </c>
      <c r="AJ1991">
        <v>115200</v>
      </c>
      <c r="AK1991" t="s">
        <v>163</v>
      </c>
      <c r="AL1991" t="s">
        <v>195</v>
      </c>
      <c r="AM1991">
        <v>12000</v>
      </c>
      <c r="AN1991" t="s">
        <v>163</v>
      </c>
    </row>
    <row r="1992" spans="1:40">
      <c r="A1992" s="26">
        <v>41509.809115405093</v>
      </c>
      <c r="B1992" t="s">
        <v>129</v>
      </c>
      <c r="C1992" t="s">
        <v>423</v>
      </c>
      <c r="D1992" t="s">
        <v>2214</v>
      </c>
      <c r="E1992" t="s">
        <v>157</v>
      </c>
      <c r="F1992" t="s">
        <v>158</v>
      </c>
      <c r="G1992" t="s">
        <v>159</v>
      </c>
      <c r="H1992" t="s">
        <v>166</v>
      </c>
      <c r="I1992">
        <v>49</v>
      </c>
      <c r="J1992" t="s">
        <v>163</v>
      </c>
      <c r="K1992" t="s">
        <v>167</v>
      </c>
      <c r="L1992">
        <v>130</v>
      </c>
      <c r="M1992" t="s">
        <v>163</v>
      </c>
      <c r="N1992" t="s">
        <v>168</v>
      </c>
      <c r="O1992">
        <v>180</v>
      </c>
      <c r="P1992" t="s">
        <v>163</v>
      </c>
      <c r="Q1992" t="s">
        <v>169</v>
      </c>
      <c r="R1992">
        <v>140</v>
      </c>
      <c r="S1992" t="s">
        <v>163</v>
      </c>
      <c r="T1992" t="s">
        <v>170</v>
      </c>
      <c r="U1992">
        <v>80</v>
      </c>
      <c r="V1992" t="s">
        <v>163</v>
      </c>
      <c r="W1992" t="s">
        <v>171</v>
      </c>
      <c r="X1992">
        <v>101</v>
      </c>
      <c r="Y1992" t="s">
        <v>163</v>
      </c>
      <c r="Z1992" t="s">
        <v>172</v>
      </c>
      <c r="AA1992">
        <v>190</v>
      </c>
      <c r="AB1992" t="s">
        <v>163</v>
      </c>
      <c r="AC1992" t="s">
        <v>173</v>
      </c>
      <c r="AD1992">
        <v>20</v>
      </c>
      <c r="AE1992" t="s">
        <v>163</v>
      </c>
    </row>
    <row r="1993" spans="1:40">
      <c r="A1993" s="26">
        <v>41509.809115405093</v>
      </c>
      <c r="B1993" t="s">
        <v>129</v>
      </c>
      <c r="C1993" t="s">
        <v>423</v>
      </c>
      <c r="D1993" t="s">
        <v>2215</v>
      </c>
    </row>
    <row r="1994" spans="1:40">
      <c r="A1994" s="26">
        <v>41509.809115405093</v>
      </c>
      <c r="B1994" t="s">
        <v>129</v>
      </c>
      <c r="C1994" t="s">
        <v>423</v>
      </c>
      <c r="D1994" t="s">
        <v>2216</v>
      </c>
      <c r="E1994" t="s">
        <v>157</v>
      </c>
      <c r="F1994" t="s">
        <v>158</v>
      </c>
      <c r="G1994" t="s">
        <v>159</v>
      </c>
      <c r="H1994" t="s">
        <v>176</v>
      </c>
      <c r="I1994">
        <v>50</v>
      </c>
      <c r="J1994" t="s">
        <v>163</v>
      </c>
      <c r="K1994" t="s">
        <v>177</v>
      </c>
      <c r="L1994">
        <v>50</v>
      </c>
      <c r="M1994" t="s">
        <v>163</v>
      </c>
      <c r="N1994" t="s">
        <v>178</v>
      </c>
      <c r="O1994">
        <v>50</v>
      </c>
      <c r="P1994" t="s">
        <v>163</v>
      </c>
    </row>
    <row r="1995" spans="1:40">
      <c r="A1995" s="26">
        <v>41509.809115405093</v>
      </c>
      <c r="B1995" t="s">
        <v>129</v>
      </c>
      <c r="C1995" t="s">
        <v>423</v>
      </c>
      <c r="D1995" t="s">
        <v>2217</v>
      </c>
      <c r="E1995" t="s">
        <v>157</v>
      </c>
      <c r="F1995" t="s">
        <v>158</v>
      </c>
      <c r="G1995" t="s">
        <v>159</v>
      </c>
      <c r="H1995" t="s">
        <v>180</v>
      </c>
      <c r="I1995">
        <v>35</v>
      </c>
      <c r="J1995" t="s">
        <v>163</v>
      </c>
      <c r="K1995" t="s">
        <v>181</v>
      </c>
      <c r="L1995">
        <v>5</v>
      </c>
      <c r="M1995" t="s">
        <v>163</v>
      </c>
      <c r="N1995" t="s">
        <v>182</v>
      </c>
      <c r="O1995">
        <v>60</v>
      </c>
      <c r="P1995" t="s">
        <v>163</v>
      </c>
    </row>
    <row r="1996" spans="1:40">
      <c r="A1996" s="26">
        <v>41509.809115405093</v>
      </c>
      <c r="B1996" t="s">
        <v>129</v>
      </c>
      <c r="C1996" t="s">
        <v>423</v>
      </c>
      <c r="D1996" t="s">
        <v>2218</v>
      </c>
      <c r="E1996" t="s">
        <v>157</v>
      </c>
      <c r="F1996" t="s">
        <v>158</v>
      </c>
      <c r="G1996" t="s">
        <v>159</v>
      </c>
      <c r="H1996" t="s">
        <v>184</v>
      </c>
      <c r="I1996">
        <v>1</v>
      </c>
      <c r="J1996" t="s">
        <v>163</v>
      </c>
    </row>
    <row r="1997" spans="1:40">
      <c r="A1997" s="26">
        <v>41509.809115405093</v>
      </c>
      <c r="B1997" t="s">
        <v>129</v>
      </c>
      <c r="C1997" t="s">
        <v>423</v>
      </c>
      <c r="D1997" t="s">
        <v>2219</v>
      </c>
      <c r="E1997" t="s">
        <v>157</v>
      </c>
      <c r="F1997" t="s">
        <v>158</v>
      </c>
      <c r="G1997" t="s">
        <v>159</v>
      </c>
      <c r="H1997" t="s">
        <v>186</v>
      </c>
      <c r="I1997">
        <v>30</v>
      </c>
      <c r="J1997" t="s">
        <v>163</v>
      </c>
      <c r="K1997" t="s">
        <v>187</v>
      </c>
      <c r="L1997">
        <v>30</v>
      </c>
      <c r="M1997" t="s">
        <v>163</v>
      </c>
      <c r="N1997" t="s">
        <v>188</v>
      </c>
      <c r="O1997">
        <v>30</v>
      </c>
      <c r="P1997" t="s">
        <v>163</v>
      </c>
      <c r="Q1997" t="s">
        <v>189</v>
      </c>
      <c r="R1997">
        <v>10</v>
      </c>
      <c r="S1997" t="s">
        <v>163</v>
      </c>
      <c r="T1997" t="s">
        <v>190</v>
      </c>
      <c r="U1997">
        <v>20</v>
      </c>
      <c r="V1997" t="s">
        <v>163</v>
      </c>
      <c r="W1997" t="s">
        <v>191</v>
      </c>
      <c r="X1997">
        <v>20</v>
      </c>
      <c r="Y1997" t="s">
        <v>163</v>
      </c>
      <c r="Z1997" t="s">
        <v>192</v>
      </c>
      <c r="AA1997">
        <v>20</v>
      </c>
      <c r="AB1997" t="s">
        <v>163</v>
      </c>
      <c r="AC1997" t="s">
        <v>193</v>
      </c>
      <c r="AD1997">
        <v>20</v>
      </c>
      <c r="AE1997" t="s">
        <v>163</v>
      </c>
      <c r="AF1997" t="s">
        <v>194</v>
      </c>
      <c r="AG1997">
        <v>115200</v>
      </c>
      <c r="AH1997" t="s">
        <v>163</v>
      </c>
      <c r="AI1997" t="s">
        <v>195</v>
      </c>
      <c r="AJ1997">
        <v>12000</v>
      </c>
      <c r="AK1997" t="s">
        <v>163</v>
      </c>
      <c r="AL1997" t="s">
        <v>196</v>
      </c>
      <c r="AM1997">
        <v>30000</v>
      </c>
      <c r="AN1997" t="s">
        <v>163</v>
      </c>
    </row>
    <row r="1998" spans="1:40">
      <c r="A1998" s="26">
        <v>41509.809115405093</v>
      </c>
      <c r="B1998" t="s">
        <v>129</v>
      </c>
      <c r="C1998" t="s">
        <v>423</v>
      </c>
      <c r="D1998" t="s">
        <v>2220</v>
      </c>
      <c r="E1998" t="s">
        <v>157</v>
      </c>
      <c r="F1998" t="s">
        <v>158</v>
      </c>
      <c r="G1998" t="s">
        <v>159</v>
      </c>
      <c r="H1998" t="s">
        <v>198</v>
      </c>
      <c r="I1998">
        <v>60</v>
      </c>
      <c r="J1998" t="s">
        <v>163</v>
      </c>
      <c r="K1998" t="s">
        <v>199</v>
      </c>
      <c r="L1998">
        <v>40</v>
      </c>
      <c r="M1998" t="s">
        <v>163</v>
      </c>
      <c r="N1998" t="s">
        <v>200</v>
      </c>
      <c r="O1998">
        <v>50</v>
      </c>
      <c r="P1998" t="s">
        <v>163</v>
      </c>
      <c r="Q1998" t="s">
        <v>201</v>
      </c>
      <c r="R1998">
        <v>40</v>
      </c>
      <c r="S1998" t="s">
        <v>163</v>
      </c>
      <c r="T1998" t="s">
        <v>202</v>
      </c>
      <c r="U1998">
        <v>60</v>
      </c>
      <c r="V1998" t="s">
        <v>163</v>
      </c>
      <c r="W1998" t="s">
        <v>203</v>
      </c>
      <c r="X1998">
        <v>50</v>
      </c>
      <c r="Y1998" t="s">
        <v>163</v>
      </c>
      <c r="Z1998" t="s">
        <v>204</v>
      </c>
      <c r="AA1998">
        <v>50</v>
      </c>
      <c r="AB1998" t="s">
        <v>163</v>
      </c>
      <c r="AC1998" t="s">
        <v>205</v>
      </c>
      <c r="AD1998">
        <v>35</v>
      </c>
      <c r="AE1998" t="s">
        <v>163</v>
      </c>
      <c r="AF1998" t="s">
        <v>206</v>
      </c>
      <c r="AG1998">
        <v>8</v>
      </c>
      <c r="AH1998" t="s">
        <v>163</v>
      </c>
      <c r="AI1998" t="s">
        <v>207</v>
      </c>
      <c r="AJ1998">
        <v>90</v>
      </c>
      <c r="AK1998" t="s">
        <v>163</v>
      </c>
      <c r="AL1998" t="s">
        <v>208</v>
      </c>
      <c r="AM1998">
        <v>1</v>
      </c>
      <c r="AN1998" t="s">
        <v>163</v>
      </c>
    </row>
    <row r="1999" spans="1:40">
      <c r="A1999" s="26">
        <v>41509.809115405093</v>
      </c>
      <c r="B1999" t="s">
        <v>129</v>
      </c>
      <c r="C1999" t="s">
        <v>423</v>
      </c>
      <c r="D1999" t="s">
        <v>2221</v>
      </c>
      <c r="E1999" t="s">
        <v>157</v>
      </c>
      <c r="F1999" t="s">
        <v>158</v>
      </c>
      <c r="G1999" t="s">
        <v>159</v>
      </c>
      <c r="H1999" t="s">
        <v>210</v>
      </c>
      <c r="I1999">
        <v>33</v>
      </c>
      <c r="J1999" t="s">
        <v>163</v>
      </c>
      <c r="K1999" t="s">
        <v>211</v>
      </c>
      <c r="L1999">
        <v>33</v>
      </c>
      <c r="M1999" t="s">
        <v>163</v>
      </c>
      <c r="N1999" t="s">
        <v>212</v>
      </c>
      <c r="O1999">
        <v>34</v>
      </c>
      <c r="P1999" t="s">
        <v>163</v>
      </c>
      <c r="Q1999" t="s">
        <v>190</v>
      </c>
      <c r="R1999">
        <v>20</v>
      </c>
      <c r="S1999" t="s">
        <v>163</v>
      </c>
      <c r="T1999" t="s">
        <v>191</v>
      </c>
      <c r="U1999">
        <v>20</v>
      </c>
      <c r="V1999" t="s">
        <v>163</v>
      </c>
      <c r="W1999" t="s">
        <v>192</v>
      </c>
      <c r="X1999">
        <v>20</v>
      </c>
      <c r="Y1999" t="s">
        <v>163</v>
      </c>
      <c r="Z1999" t="s">
        <v>213</v>
      </c>
      <c r="AA1999">
        <v>20</v>
      </c>
      <c r="AB1999" t="s">
        <v>163</v>
      </c>
      <c r="AC1999" t="s">
        <v>214</v>
      </c>
      <c r="AD1999">
        <v>20</v>
      </c>
      <c r="AE1999" t="s">
        <v>163</v>
      </c>
      <c r="AF1999" t="s">
        <v>215</v>
      </c>
      <c r="AG1999">
        <v>20</v>
      </c>
      <c r="AH1999" t="s">
        <v>163</v>
      </c>
      <c r="AI1999" t="s">
        <v>194</v>
      </c>
      <c r="AJ1999">
        <v>115200</v>
      </c>
      <c r="AK1999" t="s">
        <v>163</v>
      </c>
      <c r="AL1999" t="s">
        <v>195</v>
      </c>
      <c r="AM1999">
        <v>12000</v>
      </c>
      <c r="AN1999" t="s">
        <v>163</v>
      </c>
    </row>
    <row r="2000" spans="1:40">
      <c r="A2000" s="26">
        <v>41509.809115405093</v>
      </c>
      <c r="B2000" t="s">
        <v>129</v>
      </c>
      <c r="C2000" t="s">
        <v>423</v>
      </c>
      <c r="D2000" t="s">
        <v>2222</v>
      </c>
      <c r="E2000" t="s">
        <v>157</v>
      </c>
      <c r="F2000" t="s">
        <v>158</v>
      </c>
      <c r="G2000" t="s">
        <v>159</v>
      </c>
      <c r="H2000" t="s">
        <v>166</v>
      </c>
      <c r="I2000">
        <v>49</v>
      </c>
      <c r="J2000" t="s">
        <v>163</v>
      </c>
      <c r="K2000" t="s">
        <v>167</v>
      </c>
      <c r="L2000">
        <v>130</v>
      </c>
      <c r="M2000" t="s">
        <v>163</v>
      </c>
      <c r="N2000" t="s">
        <v>168</v>
      </c>
      <c r="O2000">
        <v>180</v>
      </c>
      <c r="P2000" t="s">
        <v>163</v>
      </c>
      <c r="Q2000" t="s">
        <v>169</v>
      </c>
      <c r="R2000">
        <v>140</v>
      </c>
      <c r="S2000" t="s">
        <v>163</v>
      </c>
      <c r="T2000" t="s">
        <v>170</v>
      </c>
      <c r="U2000">
        <v>80</v>
      </c>
      <c r="V2000" t="s">
        <v>163</v>
      </c>
      <c r="W2000" t="s">
        <v>171</v>
      </c>
      <c r="X2000">
        <v>101</v>
      </c>
      <c r="Y2000" t="s">
        <v>163</v>
      </c>
      <c r="Z2000" t="s">
        <v>172</v>
      </c>
      <c r="AA2000">
        <v>190</v>
      </c>
      <c r="AB2000" t="s">
        <v>163</v>
      </c>
      <c r="AC2000" t="s">
        <v>173</v>
      </c>
      <c r="AD2000">
        <v>20</v>
      </c>
      <c r="AE2000" t="s">
        <v>163</v>
      </c>
    </row>
    <row r="2001" spans="1:40">
      <c r="A2001" s="26">
        <v>41509.809115405093</v>
      </c>
      <c r="B2001" t="s">
        <v>129</v>
      </c>
      <c r="C2001" t="s">
        <v>423</v>
      </c>
      <c r="D2001" t="s">
        <v>2223</v>
      </c>
    </row>
    <row r="2002" spans="1:40">
      <c r="A2002" s="26">
        <v>41509.809115405093</v>
      </c>
      <c r="B2002" t="s">
        <v>129</v>
      </c>
      <c r="C2002" t="s">
        <v>423</v>
      </c>
      <c r="D2002" t="s">
        <v>2224</v>
      </c>
      <c r="E2002" t="s">
        <v>157</v>
      </c>
      <c r="F2002" t="s">
        <v>158</v>
      </c>
      <c r="G2002" t="s">
        <v>159</v>
      </c>
      <c r="H2002" t="s">
        <v>176</v>
      </c>
      <c r="I2002">
        <v>50</v>
      </c>
      <c r="J2002" t="s">
        <v>163</v>
      </c>
      <c r="K2002" t="s">
        <v>177</v>
      </c>
      <c r="L2002">
        <v>50</v>
      </c>
      <c r="M2002" t="s">
        <v>163</v>
      </c>
      <c r="N2002" t="s">
        <v>178</v>
      </c>
      <c r="O2002">
        <v>50</v>
      </c>
      <c r="P2002" t="s">
        <v>163</v>
      </c>
    </row>
    <row r="2003" spans="1:40">
      <c r="A2003" s="26">
        <v>41509.809115405093</v>
      </c>
      <c r="B2003" t="s">
        <v>129</v>
      </c>
      <c r="C2003" t="s">
        <v>423</v>
      </c>
      <c r="D2003" t="s">
        <v>2225</v>
      </c>
      <c r="E2003" t="s">
        <v>157</v>
      </c>
      <c r="F2003" t="s">
        <v>158</v>
      </c>
      <c r="G2003" t="s">
        <v>159</v>
      </c>
      <c r="H2003" t="s">
        <v>180</v>
      </c>
      <c r="I2003">
        <v>35</v>
      </c>
      <c r="J2003" t="s">
        <v>163</v>
      </c>
      <c r="K2003" t="s">
        <v>181</v>
      </c>
      <c r="L2003">
        <v>5</v>
      </c>
      <c r="M2003" t="s">
        <v>163</v>
      </c>
      <c r="N2003" t="s">
        <v>182</v>
      </c>
      <c r="O2003">
        <v>60</v>
      </c>
      <c r="P2003" t="s">
        <v>163</v>
      </c>
    </row>
    <row r="2004" spans="1:40">
      <c r="A2004" s="26">
        <v>41509.809115405093</v>
      </c>
      <c r="B2004" t="s">
        <v>129</v>
      </c>
      <c r="C2004" t="s">
        <v>423</v>
      </c>
      <c r="D2004" t="s">
        <v>2226</v>
      </c>
      <c r="E2004" t="s">
        <v>157</v>
      </c>
      <c r="F2004" t="s">
        <v>158</v>
      </c>
      <c r="G2004" t="s">
        <v>159</v>
      </c>
      <c r="H2004" t="s">
        <v>184</v>
      </c>
      <c r="I2004">
        <v>1</v>
      </c>
      <c r="J2004" t="s">
        <v>163</v>
      </c>
    </row>
    <row r="2005" spans="1:40">
      <c r="A2005" s="26">
        <v>41509.809115405093</v>
      </c>
      <c r="B2005" t="s">
        <v>129</v>
      </c>
      <c r="C2005" t="s">
        <v>423</v>
      </c>
      <c r="D2005" t="s">
        <v>2227</v>
      </c>
      <c r="E2005" t="s">
        <v>157</v>
      </c>
      <c r="F2005" t="s">
        <v>158</v>
      </c>
      <c r="G2005" t="s">
        <v>159</v>
      </c>
      <c r="H2005" t="s">
        <v>186</v>
      </c>
      <c r="I2005">
        <v>30</v>
      </c>
      <c r="J2005" t="s">
        <v>163</v>
      </c>
      <c r="K2005" t="s">
        <v>187</v>
      </c>
      <c r="L2005">
        <v>30</v>
      </c>
      <c r="M2005" t="s">
        <v>163</v>
      </c>
      <c r="N2005" t="s">
        <v>188</v>
      </c>
      <c r="O2005">
        <v>30</v>
      </c>
      <c r="P2005" t="s">
        <v>163</v>
      </c>
      <c r="Q2005" t="s">
        <v>189</v>
      </c>
      <c r="R2005">
        <v>10</v>
      </c>
      <c r="S2005" t="s">
        <v>163</v>
      </c>
      <c r="T2005" t="s">
        <v>190</v>
      </c>
      <c r="U2005">
        <v>20</v>
      </c>
      <c r="V2005" t="s">
        <v>163</v>
      </c>
      <c r="W2005" t="s">
        <v>191</v>
      </c>
      <c r="X2005">
        <v>20</v>
      </c>
      <c r="Y2005" t="s">
        <v>163</v>
      </c>
      <c r="Z2005" t="s">
        <v>192</v>
      </c>
      <c r="AA2005">
        <v>20</v>
      </c>
      <c r="AB2005" t="s">
        <v>163</v>
      </c>
      <c r="AC2005" t="s">
        <v>193</v>
      </c>
      <c r="AD2005">
        <v>20</v>
      </c>
      <c r="AE2005" t="s">
        <v>163</v>
      </c>
      <c r="AF2005" t="s">
        <v>194</v>
      </c>
      <c r="AG2005">
        <v>115200</v>
      </c>
      <c r="AH2005" t="s">
        <v>163</v>
      </c>
      <c r="AI2005" t="s">
        <v>195</v>
      </c>
      <c r="AJ2005">
        <v>12000</v>
      </c>
      <c r="AK2005" t="s">
        <v>163</v>
      </c>
      <c r="AL2005" t="s">
        <v>196</v>
      </c>
      <c r="AM2005">
        <v>30000</v>
      </c>
      <c r="AN2005" t="s">
        <v>163</v>
      </c>
    </row>
    <row r="2006" spans="1:40">
      <c r="A2006" s="26">
        <v>41509.809115405093</v>
      </c>
      <c r="B2006" t="s">
        <v>129</v>
      </c>
      <c r="C2006" t="s">
        <v>423</v>
      </c>
      <c r="D2006" t="s">
        <v>2228</v>
      </c>
      <c r="E2006" t="s">
        <v>157</v>
      </c>
      <c r="F2006" t="s">
        <v>158</v>
      </c>
      <c r="G2006" t="s">
        <v>159</v>
      </c>
      <c r="H2006" t="s">
        <v>198</v>
      </c>
      <c r="I2006">
        <v>60</v>
      </c>
      <c r="J2006" t="s">
        <v>163</v>
      </c>
      <c r="K2006" t="s">
        <v>199</v>
      </c>
      <c r="L2006">
        <v>40</v>
      </c>
      <c r="M2006" t="s">
        <v>163</v>
      </c>
      <c r="N2006" t="s">
        <v>200</v>
      </c>
      <c r="O2006">
        <v>50</v>
      </c>
      <c r="P2006" t="s">
        <v>163</v>
      </c>
      <c r="Q2006" t="s">
        <v>201</v>
      </c>
      <c r="R2006">
        <v>40</v>
      </c>
      <c r="S2006" t="s">
        <v>163</v>
      </c>
      <c r="T2006" t="s">
        <v>202</v>
      </c>
      <c r="U2006">
        <v>60</v>
      </c>
      <c r="V2006" t="s">
        <v>163</v>
      </c>
      <c r="W2006" t="s">
        <v>203</v>
      </c>
      <c r="X2006">
        <v>50</v>
      </c>
      <c r="Y2006" t="s">
        <v>163</v>
      </c>
      <c r="Z2006" t="s">
        <v>204</v>
      </c>
      <c r="AA2006">
        <v>50</v>
      </c>
      <c r="AB2006" t="s">
        <v>163</v>
      </c>
      <c r="AC2006" t="s">
        <v>205</v>
      </c>
      <c r="AD2006">
        <v>35</v>
      </c>
      <c r="AE2006" t="s">
        <v>163</v>
      </c>
      <c r="AF2006" t="s">
        <v>206</v>
      </c>
      <c r="AG2006">
        <v>8</v>
      </c>
      <c r="AH2006" t="s">
        <v>163</v>
      </c>
      <c r="AI2006" t="s">
        <v>207</v>
      </c>
      <c r="AJ2006">
        <v>90</v>
      </c>
      <c r="AK2006" t="s">
        <v>163</v>
      </c>
      <c r="AL2006" t="s">
        <v>208</v>
      </c>
      <c r="AM2006">
        <v>1</v>
      </c>
      <c r="AN2006" t="s">
        <v>163</v>
      </c>
    </row>
    <row r="2007" spans="1:40">
      <c r="A2007" s="26">
        <v>41509.809115405093</v>
      </c>
      <c r="B2007" t="s">
        <v>129</v>
      </c>
      <c r="C2007" t="s">
        <v>423</v>
      </c>
      <c r="D2007" t="s">
        <v>2229</v>
      </c>
      <c r="E2007" t="s">
        <v>157</v>
      </c>
      <c r="F2007" t="s">
        <v>158</v>
      </c>
      <c r="G2007" t="s">
        <v>159</v>
      </c>
      <c r="H2007" t="s">
        <v>210</v>
      </c>
      <c r="I2007">
        <v>33</v>
      </c>
      <c r="J2007" t="s">
        <v>163</v>
      </c>
      <c r="K2007" t="s">
        <v>211</v>
      </c>
      <c r="L2007">
        <v>33</v>
      </c>
      <c r="M2007" t="s">
        <v>163</v>
      </c>
      <c r="N2007" t="s">
        <v>212</v>
      </c>
      <c r="O2007">
        <v>34</v>
      </c>
      <c r="P2007" t="s">
        <v>163</v>
      </c>
      <c r="Q2007" t="s">
        <v>190</v>
      </c>
      <c r="R2007">
        <v>20</v>
      </c>
      <c r="S2007" t="s">
        <v>163</v>
      </c>
      <c r="T2007" t="s">
        <v>191</v>
      </c>
      <c r="U2007">
        <v>20</v>
      </c>
      <c r="V2007" t="s">
        <v>163</v>
      </c>
      <c r="W2007" t="s">
        <v>192</v>
      </c>
      <c r="X2007">
        <v>20</v>
      </c>
      <c r="Y2007" t="s">
        <v>163</v>
      </c>
      <c r="Z2007" t="s">
        <v>213</v>
      </c>
      <c r="AA2007">
        <v>20</v>
      </c>
      <c r="AB2007" t="s">
        <v>163</v>
      </c>
      <c r="AC2007" t="s">
        <v>214</v>
      </c>
      <c r="AD2007">
        <v>20</v>
      </c>
      <c r="AE2007" t="s">
        <v>163</v>
      </c>
      <c r="AF2007" t="s">
        <v>215</v>
      </c>
      <c r="AG2007">
        <v>20</v>
      </c>
      <c r="AH2007" t="s">
        <v>163</v>
      </c>
      <c r="AI2007" t="s">
        <v>194</v>
      </c>
      <c r="AJ2007">
        <v>115200</v>
      </c>
      <c r="AK2007" t="s">
        <v>163</v>
      </c>
      <c r="AL2007" t="s">
        <v>195</v>
      </c>
      <c r="AM2007">
        <v>12000</v>
      </c>
      <c r="AN2007" t="s">
        <v>163</v>
      </c>
    </row>
    <row r="2008" spans="1:40">
      <c r="A2008" s="26">
        <v>41509.809115405093</v>
      </c>
      <c r="B2008" t="s">
        <v>129</v>
      </c>
      <c r="C2008" t="s">
        <v>423</v>
      </c>
      <c r="D2008" t="s">
        <v>2230</v>
      </c>
      <c r="E2008" t="s">
        <v>157</v>
      </c>
      <c r="F2008" t="s">
        <v>158</v>
      </c>
      <c r="G2008" t="s">
        <v>159</v>
      </c>
      <c r="H2008" t="s">
        <v>166</v>
      </c>
      <c r="I2008">
        <v>49</v>
      </c>
      <c r="J2008" t="s">
        <v>163</v>
      </c>
      <c r="K2008" t="s">
        <v>167</v>
      </c>
      <c r="L2008">
        <v>130</v>
      </c>
      <c r="M2008" t="s">
        <v>163</v>
      </c>
      <c r="N2008" t="s">
        <v>168</v>
      </c>
      <c r="O2008">
        <v>180</v>
      </c>
      <c r="P2008" t="s">
        <v>163</v>
      </c>
      <c r="Q2008" t="s">
        <v>169</v>
      </c>
      <c r="R2008">
        <v>140</v>
      </c>
      <c r="S2008" t="s">
        <v>163</v>
      </c>
      <c r="T2008" t="s">
        <v>170</v>
      </c>
      <c r="U2008">
        <v>80</v>
      </c>
      <c r="V2008" t="s">
        <v>163</v>
      </c>
      <c r="W2008" t="s">
        <v>171</v>
      </c>
      <c r="X2008">
        <v>101</v>
      </c>
      <c r="Y2008" t="s">
        <v>163</v>
      </c>
      <c r="Z2008" t="s">
        <v>172</v>
      </c>
      <c r="AA2008">
        <v>190</v>
      </c>
      <c r="AB2008" t="s">
        <v>163</v>
      </c>
      <c r="AC2008" t="s">
        <v>173</v>
      </c>
      <c r="AD2008">
        <v>20</v>
      </c>
      <c r="AE2008" t="s">
        <v>163</v>
      </c>
    </row>
    <row r="2009" spans="1:40">
      <c r="A2009" s="26">
        <v>41509.809115405093</v>
      </c>
      <c r="B2009" t="s">
        <v>129</v>
      </c>
      <c r="C2009" t="s">
        <v>423</v>
      </c>
      <c r="D2009" t="s">
        <v>2231</v>
      </c>
    </row>
    <row r="2010" spans="1:40">
      <c r="A2010" s="26">
        <v>41509.809115405093</v>
      </c>
      <c r="B2010" t="s">
        <v>129</v>
      </c>
      <c r="C2010" t="s">
        <v>423</v>
      </c>
      <c r="D2010" t="s">
        <v>2232</v>
      </c>
      <c r="E2010" t="s">
        <v>157</v>
      </c>
      <c r="F2010" t="s">
        <v>158</v>
      </c>
      <c r="G2010" t="s">
        <v>159</v>
      </c>
      <c r="H2010" t="s">
        <v>176</v>
      </c>
      <c r="I2010">
        <v>50</v>
      </c>
      <c r="J2010" t="s">
        <v>163</v>
      </c>
      <c r="K2010" t="s">
        <v>177</v>
      </c>
      <c r="L2010">
        <v>50</v>
      </c>
      <c r="M2010" t="s">
        <v>163</v>
      </c>
      <c r="N2010" t="s">
        <v>178</v>
      </c>
      <c r="O2010">
        <v>50</v>
      </c>
      <c r="P2010" t="s">
        <v>163</v>
      </c>
    </row>
    <row r="2011" spans="1:40">
      <c r="A2011" s="26">
        <v>41509.809115405093</v>
      </c>
      <c r="B2011" t="s">
        <v>129</v>
      </c>
      <c r="C2011" t="s">
        <v>423</v>
      </c>
      <c r="D2011" t="s">
        <v>2233</v>
      </c>
      <c r="E2011" t="s">
        <v>157</v>
      </c>
      <c r="F2011" t="s">
        <v>158</v>
      </c>
      <c r="G2011" t="s">
        <v>159</v>
      </c>
      <c r="H2011" t="s">
        <v>180</v>
      </c>
      <c r="I2011">
        <v>35</v>
      </c>
      <c r="J2011" t="s">
        <v>163</v>
      </c>
      <c r="K2011" t="s">
        <v>181</v>
      </c>
      <c r="L2011">
        <v>5</v>
      </c>
      <c r="M2011" t="s">
        <v>163</v>
      </c>
      <c r="N2011" t="s">
        <v>182</v>
      </c>
      <c r="O2011">
        <v>60</v>
      </c>
      <c r="P2011" t="s">
        <v>163</v>
      </c>
    </row>
    <row r="2012" spans="1:40">
      <c r="A2012" s="26">
        <v>41509.809115405093</v>
      </c>
      <c r="B2012" t="s">
        <v>129</v>
      </c>
      <c r="C2012" t="s">
        <v>423</v>
      </c>
      <c r="D2012" t="s">
        <v>2234</v>
      </c>
      <c r="E2012" t="s">
        <v>157</v>
      </c>
      <c r="F2012" t="s">
        <v>158</v>
      </c>
      <c r="G2012" t="s">
        <v>159</v>
      </c>
      <c r="H2012" t="s">
        <v>184</v>
      </c>
      <c r="I2012">
        <v>1</v>
      </c>
      <c r="J2012" t="s">
        <v>163</v>
      </c>
    </row>
    <row r="2013" spans="1:40">
      <c r="A2013" s="26">
        <v>41509.809115405093</v>
      </c>
      <c r="B2013" t="s">
        <v>129</v>
      </c>
      <c r="C2013" t="s">
        <v>423</v>
      </c>
      <c r="D2013" t="s">
        <v>2235</v>
      </c>
      <c r="E2013" t="s">
        <v>157</v>
      </c>
      <c r="F2013" t="s">
        <v>158</v>
      </c>
      <c r="G2013" t="s">
        <v>159</v>
      </c>
      <c r="H2013" t="s">
        <v>186</v>
      </c>
      <c r="I2013">
        <v>30</v>
      </c>
      <c r="J2013" t="s">
        <v>163</v>
      </c>
      <c r="K2013" t="s">
        <v>187</v>
      </c>
      <c r="L2013">
        <v>30</v>
      </c>
      <c r="M2013" t="s">
        <v>163</v>
      </c>
      <c r="N2013" t="s">
        <v>188</v>
      </c>
      <c r="O2013">
        <v>30</v>
      </c>
      <c r="P2013" t="s">
        <v>163</v>
      </c>
      <c r="Q2013" t="s">
        <v>189</v>
      </c>
      <c r="R2013">
        <v>10</v>
      </c>
      <c r="S2013" t="s">
        <v>163</v>
      </c>
      <c r="T2013" t="s">
        <v>190</v>
      </c>
      <c r="U2013">
        <v>20</v>
      </c>
      <c r="V2013" t="s">
        <v>163</v>
      </c>
      <c r="W2013" t="s">
        <v>191</v>
      </c>
      <c r="X2013">
        <v>20</v>
      </c>
      <c r="Y2013" t="s">
        <v>163</v>
      </c>
      <c r="Z2013" t="s">
        <v>192</v>
      </c>
      <c r="AA2013">
        <v>20</v>
      </c>
      <c r="AB2013" t="s">
        <v>163</v>
      </c>
      <c r="AC2013" t="s">
        <v>193</v>
      </c>
      <c r="AD2013">
        <v>20</v>
      </c>
      <c r="AE2013" t="s">
        <v>163</v>
      </c>
      <c r="AF2013" t="s">
        <v>194</v>
      </c>
      <c r="AG2013">
        <v>115200</v>
      </c>
      <c r="AH2013" t="s">
        <v>163</v>
      </c>
      <c r="AI2013" t="s">
        <v>195</v>
      </c>
      <c r="AJ2013">
        <v>12000</v>
      </c>
      <c r="AK2013" t="s">
        <v>163</v>
      </c>
      <c r="AL2013" t="s">
        <v>196</v>
      </c>
      <c r="AM2013">
        <v>30000</v>
      </c>
      <c r="AN2013" t="s">
        <v>163</v>
      </c>
    </row>
    <row r="2014" spans="1:40">
      <c r="A2014" s="26">
        <v>41509.809115405093</v>
      </c>
      <c r="B2014" t="s">
        <v>129</v>
      </c>
      <c r="C2014" t="s">
        <v>423</v>
      </c>
      <c r="D2014" t="s">
        <v>2236</v>
      </c>
      <c r="E2014" t="s">
        <v>157</v>
      </c>
      <c r="F2014" t="s">
        <v>158</v>
      </c>
      <c r="G2014" t="s">
        <v>159</v>
      </c>
      <c r="H2014" t="s">
        <v>198</v>
      </c>
      <c r="I2014">
        <v>60</v>
      </c>
      <c r="J2014" t="s">
        <v>163</v>
      </c>
      <c r="K2014" t="s">
        <v>199</v>
      </c>
      <c r="L2014">
        <v>40</v>
      </c>
      <c r="M2014" t="s">
        <v>163</v>
      </c>
      <c r="N2014" t="s">
        <v>200</v>
      </c>
      <c r="O2014">
        <v>50</v>
      </c>
      <c r="P2014" t="s">
        <v>163</v>
      </c>
      <c r="Q2014" t="s">
        <v>201</v>
      </c>
      <c r="R2014">
        <v>40</v>
      </c>
      <c r="S2014" t="s">
        <v>163</v>
      </c>
      <c r="T2014" t="s">
        <v>202</v>
      </c>
      <c r="U2014">
        <v>60</v>
      </c>
      <c r="V2014" t="s">
        <v>163</v>
      </c>
      <c r="W2014" t="s">
        <v>203</v>
      </c>
      <c r="X2014">
        <v>50</v>
      </c>
      <c r="Y2014" t="s">
        <v>163</v>
      </c>
      <c r="Z2014" t="s">
        <v>204</v>
      </c>
      <c r="AA2014">
        <v>50</v>
      </c>
      <c r="AB2014" t="s">
        <v>163</v>
      </c>
      <c r="AC2014" t="s">
        <v>205</v>
      </c>
      <c r="AD2014">
        <v>35</v>
      </c>
      <c r="AE2014" t="s">
        <v>163</v>
      </c>
      <c r="AF2014" t="s">
        <v>206</v>
      </c>
      <c r="AG2014">
        <v>8</v>
      </c>
      <c r="AH2014" t="s">
        <v>163</v>
      </c>
      <c r="AI2014" t="s">
        <v>207</v>
      </c>
      <c r="AJ2014">
        <v>90</v>
      </c>
      <c r="AK2014" t="s">
        <v>163</v>
      </c>
      <c r="AL2014" t="s">
        <v>208</v>
      </c>
      <c r="AM2014">
        <v>1</v>
      </c>
      <c r="AN2014" t="s">
        <v>163</v>
      </c>
    </row>
    <row r="2015" spans="1:40">
      <c r="A2015" s="26">
        <v>41509.809115405093</v>
      </c>
      <c r="B2015" t="s">
        <v>129</v>
      </c>
      <c r="C2015" t="s">
        <v>269</v>
      </c>
      <c r="D2015" t="s">
        <v>2237</v>
      </c>
      <c r="E2015" t="s">
        <v>157</v>
      </c>
      <c r="F2015" t="s">
        <v>158</v>
      </c>
      <c r="G2015" t="s">
        <v>159</v>
      </c>
      <c r="H2015" t="s">
        <v>198</v>
      </c>
      <c r="I2015">
        <v>60</v>
      </c>
      <c r="J2015" t="s">
        <v>163</v>
      </c>
      <c r="K2015" t="s">
        <v>199</v>
      </c>
      <c r="L2015">
        <v>40</v>
      </c>
      <c r="M2015" t="s">
        <v>163</v>
      </c>
      <c r="N2015" t="s">
        <v>200</v>
      </c>
      <c r="O2015">
        <v>50</v>
      </c>
      <c r="P2015" t="s">
        <v>163</v>
      </c>
      <c r="Q2015" t="s">
        <v>201</v>
      </c>
      <c r="R2015">
        <v>40</v>
      </c>
      <c r="S2015" t="s">
        <v>163</v>
      </c>
      <c r="T2015" t="s">
        <v>202</v>
      </c>
      <c r="U2015">
        <v>60</v>
      </c>
      <c r="V2015" t="s">
        <v>163</v>
      </c>
      <c r="W2015" t="s">
        <v>203</v>
      </c>
      <c r="X2015">
        <v>50</v>
      </c>
      <c r="Y2015" t="s">
        <v>163</v>
      </c>
      <c r="Z2015" t="s">
        <v>204</v>
      </c>
      <c r="AA2015">
        <v>50</v>
      </c>
      <c r="AB2015" t="s">
        <v>163</v>
      </c>
      <c r="AC2015" t="s">
        <v>205</v>
      </c>
      <c r="AD2015">
        <v>35</v>
      </c>
      <c r="AE2015" t="s">
        <v>163</v>
      </c>
      <c r="AF2015" t="s">
        <v>206</v>
      </c>
      <c r="AG2015">
        <v>8</v>
      </c>
      <c r="AH2015" t="s">
        <v>163</v>
      </c>
      <c r="AI2015" t="s">
        <v>207</v>
      </c>
      <c r="AJ2015">
        <v>90</v>
      </c>
      <c r="AK2015" t="s">
        <v>163</v>
      </c>
      <c r="AL2015" t="s">
        <v>208</v>
      </c>
      <c r="AM2015">
        <v>1</v>
      </c>
      <c r="AN2015" t="s">
        <v>163</v>
      </c>
    </row>
    <row r="2016" spans="1:40">
      <c r="A2016" s="26">
        <v>41509.809115405093</v>
      </c>
      <c r="B2016" t="s">
        <v>129</v>
      </c>
      <c r="C2016" t="s">
        <v>269</v>
      </c>
      <c r="D2016" t="s">
        <v>2238</v>
      </c>
      <c r="E2016" t="s">
        <v>157</v>
      </c>
      <c r="F2016" t="s">
        <v>158</v>
      </c>
      <c r="G2016" t="s">
        <v>159</v>
      </c>
      <c r="H2016" t="s">
        <v>210</v>
      </c>
      <c r="I2016">
        <v>33</v>
      </c>
      <c r="J2016" t="s">
        <v>163</v>
      </c>
      <c r="K2016" t="s">
        <v>211</v>
      </c>
      <c r="L2016">
        <v>33</v>
      </c>
      <c r="M2016" t="s">
        <v>163</v>
      </c>
      <c r="N2016" t="s">
        <v>212</v>
      </c>
      <c r="O2016">
        <v>34</v>
      </c>
      <c r="P2016" t="s">
        <v>163</v>
      </c>
      <c r="Q2016" t="s">
        <v>190</v>
      </c>
      <c r="R2016">
        <v>20</v>
      </c>
      <c r="S2016" t="s">
        <v>163</v>
      </c>
      <c r="T2016" t="s">
        <v>191</v>
      </c>
      <c r="U2016">
        <v>20</v>
      </c>
      <c r="V2016" t="s">
        <v>163</v>
      </c>
      <c r="W2016" t="s">
        <v>192</v>
      </c>
      <c r="X2016">
        <v>20</v>
      </c>
      <c r="Y2016" t="s">
        <v>163</v>
      </c>
      <c r="Z2016" t="s">
        <v>213</v>
      </c>
      <c r="AA2016">
        <v>20</v>
      </c>
      <c r="AB2016" t="s">
        <v>163</v>
      </c>
      <c r="AC2016" t="s">
        <v>214</v>
      </c>
      <c r="AD2016">
        <v>20</v>
      </c>
      <c r="AE2016" t="s">
        <v>163</v>
      </c>
      <c r="AF2016" t="s">
        <v>215</v>
      </c>
      <c r="AG2016">
        <v>20</v>
      </c>
      <c r="AH2016" t="s">
        <v>163</v>
      </c>
      <c r="AI2016" t="s">
        <v>194</v>
      </c>
      <c r="AJ2016">
        <v>115200</v>
      </c>
      <c r="AK2016" t="s">
        <v>163</v>
      </c>
      <c r="AL2016" t="s">
        <v>195</v>
      </c>
      <c r="AM2016">
        <v>12000</v>
      </c>
      <c r="AN2016" t="s">
        <v>163</v>
      </c>
    </row>
    <row r="2017" spans="1:40">
      <c r="A2017" s="26">
        <v>41509.809115405093</v>
      </c>
      <c r="B2017" t="s">
        <v>129</v>
      </c>
      <c r="C2017" t="s">
        <v>269</v>
      </c>
      <c r="D2017" t="s">
        <v>2239</v>
      </c>
      <c r="E2017" t="s">
        <v>157</v>
      </c>
      <c r="F2017" t="s">
        <v>158</v>
      </c>
      <c r="G2017" t="s">
        <v>159</v>
      </c>
      <c r="H2017" t="s">
        <v>166</v>
      </c>
      <c r="I2017">
        <v>49</v>
      </c>
      <c r="J2017" t="s">
        <v>163</v>
      </c>
      <c r="K2017" t="s">
        <v>167</v>
      </c>
      <c r="L2017">
        <v>130</v>
      </c>
      <c r="M2017" t="s">
        <v>163</v>
      </c>
      <c r="N2017" t="s">
        <v>168</v>
      </c>
      <c r="O2017">
        <v>180</v>
      </c>
      <c r="P2017" t="s">
        <v>163</v>
      </c>
      <c r="Q2017" t="s">
        <v>169</v>
      </c>
      <c r="R2017">
        <v>140</v>
      </c>
      <c r="S2017" t="s">
        <v>163</v>
      </c>
      <c r="T2017" t="s">
        <v>170</v>
      </c>
      <c r="U2017">
        <v>80</v>
      </c>
      <c r="V2017" t="s">
        <v>163</v>
      </c>
      <c r="W2017" t="s">
        <v>171</v>
      </c>
      <c r="X2017">
        <v>101</v>
      </c>
      <c r="Y2017" t="s">
        <v>163</v>
      </c>
      <c r="Z2017" t="s">
        <v>172</v>
      </c>
      <c r="AA2017">
        <v>190</v>
      </c>
      <c r="AB2017" t="s">
        <v>163</v>
      </c>
      <c r="AC2017" t="s">
        <v>173</v>
      </c>
      <c r="AD2017">
        <v>20</v>
      </c>
      <c r="AE2017" t="s">
        <v>163</v>
      </c>
    </row>
    <row r="2018" spans="1:40">
      <c r="A2018" s="26">
        <v>41509.809115405093</v>
      </c>
      <c r="B2018" t="s">
        <v>129</v>
      </c>
      <c r="C2018" t="s">
        <v>269</v>
      </c>
      <c r="D2018" t="s">
        <v>2240</v>
      </c>
    </row>
    <row r="2019" spans="1:40">
      <c r="A2019" s="26">
        <v>41509.809115405093</v>
      </c>
      <c r="B2019" t="s">
        <v>129</v>
      </c>
      <c r="C2019" t="s">
        <v>269</v>
      </c>
      <c r="D2019" t="s">
        <v>2241</v>
      </c>
      <c r="E2019" t="s">
        <v>157</v>
      </c>
      <c r="F2019" t="s">
        <v>158</v>
      </c>
      <c r="G2019" t="s">
        <v>159</v>
      </c>
      <c r="H2019" t="s">
        <v>176</v>
      </c>
      <c r="I2019">
        <v>50</v>
      </c>
      <c r="J2019" t="s">
        <v>163</v>
      </c>
      <c r="K2019" t="s">
        <v>177</v>
      </c>
      <c r="L2019">
        <v>50</v>
      </c>
      <c r="M2019" t="s">
        <v>163</v>
      </c>
      <c r="N2019" t="s">
        <v>178</v>
      </c>
      <c r="O2019">
        <v>50</v>
      </c>
      <c r="P2019" t="s">
        <v>163</v>
      </c>
    </row>
    <row r="2020" spans="1:40">
      <c r="A2020" s="26">
        <v>41509.809115405093</v>
      </c>
      <c r="B2020" t="s">
        <v>129</v>
      </c>
      <c r="C2020" t="s">
        <v>269</v>
      </c>
      <c r="D2020" t="s">
        <v>2242</v>
      </c>
      <c r="E2020" t="s">
        <v>157</v>
      </c>
      <c r="F2020" t="s">
        <v>158</v>
      </c>
      <c r="G2020" t="s">
        <v>159</v>
      </c>
      <c r="H2020" t="s">
        <v>180</v>
      </c>
      <c r="I2020">
        <v>35</v>
      </c>
      <c r="J2020" t="s">
        <v>163</v>
      </c>
      <c r="K2020" t="s">
        <v>181</v>
      </c>
      <c r="L2020">
        <v>5</v>
      </c>
      <c r="M2020" t="s">
        <v>163</v>
      </c>
      <c r="N2020" t="s">
        <v>182</v>
      </c>
      <c r="O2020">
        <v>60</v>
      </c>
      <c r="P2020" t="s">
        <v>163</v>
      </c>
    </row>
    <row r="2021" spans="1:40">
      <c r="A2021" s="26">
        <v>41509.809115405093</v>
      </c>
      <c r="B2021" t="s">
        <v>129</v>
      </c>
      <c r="C2021" t="s">
        <v>269</v>
      </c>
      <c r="D2021" t="s">
        <v>2243</v>
      </c>
      <c r="E2021" t="s">
        <v>157</v>
      </c>
      <c r="F2021" t="s">
        <v>158</v>
      </c>
      <c r="G2021" t="s">
        <v>159</v>
      </c>
      <c r="H2021" t="s">
        <v>184</v>
      </c>
      <c r="I2021">
        <v>1</v>
      </c>
      <c r="J2021" t="s">
        <v>163</v>
      </c>
    </row>
    <row r="2022" spans="1:40">
      <c r="A2022" s="26">
        <v>41509.809115405093</v>
      </c>
      <c r="B2022" t="s">
        <v>129</v>
      </c>
      <c r="C2022" t="s">
        <v>269</v>
      </c>
      <c r="D2022" t="s">
        <v>2244</v>
      </c>
      <c r="E2022" t="s">
        <v>157</v>
      </c>
      <c r="F2022" t="s">
        <v>158</v>
      </c>
      <c r="G2022" t="s">
        <v>159</v>
      </c>
      <c r="H2022" t="s">
        <v>186</v>
      </c>
      <c r="I2022">
        <v>30</v>
      </c>
      <c r="J2022" t="s">
        <v>163</v>
      </c>
      <c r="K2022" t="s">
        <v>187</v>
      </c>
      <c r="L2022">
        <v>30</v>
      </c>
      <c r="M2022" t="s">
        <v>163</v>
      </c>
      <c r="N2022" t="s">
        <v>188</v>
      </c>
      <c r="O2022">
        <v>30</v>
      </c>
      <c r="P2022" t="s">
        <v>163</v>
      </c>
      <c r="Q2022" t="s">
        <v>189</v>
      </c>
      <c r="R2022">
        <v>10</v>
      </c>
      <c r="S2022" t="s">
        <v>163</v>
      </c>
      <c r="T2022" t="s">
        <v>190</v>
      </c>
      <c r="U2022">
        <v>20</v>
      </c>
      <c r="V2022" t="s">
        <v>163</v>
      </c>
      <c r="W2022" t="s">
        <v>191</v>
      </c>
      <c r="X2022">
        <v>20</v>
      </c>
      <c r="Y2022" t="s">
        <v>163</v>
      </c>
      <c r="Z2022" t="s">
        <v>192</v>
      </c>
      <c r="AA2022">
        <v>20</v>
      </c>
      <c r="AB2022" t="s">
        <v>163</v>
      </c>
      <c r="AC2022" t="s">
        <v>193</v>
      </c>
      <c r="AD2022">
        <v>20</v>
      </c>
      <c r="AE2022" t="s">
        <v>163</v>
      </c>
      <c r="AF2022" t="s">
        <v>194</v>
      </c>
      <c r="AG2022">
        <v>115200</v>
      </c>
      <c r="AH2022" t="s">
        <v>163</v>
      </c>
      <c r="AI2022" t="s">
        <v>195</v>
      </c>
      <c r="AJ2022">
        <v>12000</v>
      </c>
      <c r="AK2022" t="s">
        <v>163</v>
      </c>
      <c r="AL2022" t="s">
        <v>196</v>
      </c>
      <c r="AM2022">
        <v>30000</v>
      </c>
      <c r="AN2022" t="s">
        <v>163</v>
      </c>
    </row>
    <row r="2023" spans="1:40">
      <c r="A2023" s="26">
        <v>41509.809115405093</v>
      </c>
      <c r="B2023" t="s">
        <v>129</v>
      </c>
      <c r="C2023" t="s">
        <v>269</v>
      </c>
      <c r="D2023" t="s">
        <v>2245</v>
      </c>
      <c r="E2023" t="s">
        <v>157</v>
      </c>
      <c r="F2023" t="s">
        <v>158</v>
      </c>
      <c r="G2023" t="s">
        <v>159</v>
      </c>
      <c r="H2023" t="s">
        <v>198</v>
      </c>
      <c r="I2023">
        <v>60</v>
      </c>
      <c r="J2023" t="s">
        <v>163</v>
      </c>
      <c r="K2023" t="s">
        <v>199</v>
      </c>
      <c r="L2023">
        <v>40</v>
      </c>
      <c r="M2023" t="s">
        <v>163</v>
      </c>
      <c r="N2023" t="s">
        <v>200</v>
      </c>
      <c r="O2023">
        <v>50</v>
      </c>
      <c r="P2023" t="s">
        <v>163</v>
      </c>
      <c r="Q2023" t="s">
        <v>201</v>
      </c>
      <c r="R2023">
        <v>40</v>
      </c>
      <c r="S2023" t="s">
        <v>163</v>
      </c>
      <c r="T2023" t="s">
        <v>202</v>
      </c>
      <c r="U2023">
        <v>60</v>
      </c>
      <c r="V2023" t="s">
        <v>163</v>
      </c>
      <c r="W2023" t="s">
        <v>203</v>
      </c>
      <c r="X2023">
        <v>50</v>
      </c>
      <c r="Y2023" t="s">
        <v>163</v>
      </c>
      <c r="Z2023" t="s">
        <v>204</v>
      </c>
      <c r="AA2023">
        <v>50</v>
      </c>
      <c r="AB2023" t="s">
        <v>163</v>
      </c>
      <c r="AC2023" t="s">
        <v>205</v>
      </c>
      <c r="AD2023">
        <v>35</v>
      </c>
      <c r="AE2023" t="s">
        <v>163</v>
      </c>
      <c r="AF2023" t="s">
        <v>206</v>
      </c>
      <c r="AG2023">
        <v>8</v>
      </c>
      <c r="AH2023" t="s">
        <v>163</v>
      </c>
      <c r="AI2023" t="s">
        <v>207</v>
      </c>
      <c r="AJ2023">
        <v>90</v>
      </c>
      <c r="AK2023" t="s">
        <v>163</v>
      </c>
      <c r="AL2023" t="s">
        <v>208</v>
      </c>
      <c r="AM2023">
        <v>1</v>
      </c>
      <c r="AN2023" t="s">
        <v>163</v>
      </c>
    </row>
    <row r="2024" spans="1:40">
      <c r="A2024" s="26">
        <v>41509.809115405093</v>
      </c>
      <c r="B2024" t="s">
        <v>129</v>
      </c>
      <c r="C2024" t="s">
        <v>269</v>
      </c>
      <c r="D2024" t="s">
        <v>2246</v>
      </c>
      <c r="E2024" t="s">
        <v>157</v>
      </c>
      <c r="F2024" t="s">
        <v>158</v>
      </c>
      <c r="G2024" t="s">
        <v>159</v>
      </c>
      <c r="H2024" t="s">
        <v>210</v>
      </c>
      <c r="I2024">
        <v>33</v>
      </c>
      <c r="J2024" t="s">
        <v>163</v>
      </c>
      <c r="K2024" t="s">
        <v>211</v>
      </c>
      <c r="L2024">
        <v>33</v>
      </c>
      <c r="M2024" t="s">
        <v>163</v>
      </c>
      <c r="N2024" t="s">
        <v>212</v>
      </c>
      <c r="O2024">
        <v>34</v>
      </c>
      <c r="P2024" t="s">
        <v>163</v>
      </c>
      <c r="Q2024" t="s">
        <v>190</v>
      </c>
      <c r="R2024">
        <v>20</v>
      </c>
      <c r="S2024" t="s">
        <v>163</v>
      </c>
      <c r="T2024" t="s">
        <v>191</v>
      </c>
      <c r="U2024">
        <v>20</v>
      </c>
      <c r="V2024" t="s">
        <v>163</v>
      </c>
      <c r="W2024" t="s">
        <v>192</v>
      </c>
      <c r="X2024">
        <v>20</v>
      </c>
      <c r="Y2024" t="s">
        <v>163</v>
      </c>
      <c r="Z2024" t="s">
        <v>213</v>
      </c>
      <c r="AA2024">
        <v>20</v>
      </c>
      <c r="AB2024" t="s">
        <v>163</v>
      </c>
      <c r="AC2024" t="s">
        <v>214</v>
      </c>
      <c r="AD2024">
        <v>20</v>
      </c>
      <c r="AE2024" t="s">
        <v>163</v>
      </c>
      <c r="AF2024" t="s">
        <v>215</v>
      </c>
      <c r="AG2024">
        <v>20</v>
      </c>
      <c r="AH2024" t="s">
        <v>163</v>
      </c>
      <c r="AI2024" t="s">
        <v>194</v>
      </c>
      <c r="AJ2024">
        <v>115200</v>
      </c>
      <c r="AK2024" t="s">
        <v>163</v>
      </c>
      <c r="AL2024" t="s">
        <v>195</v>
      </c>
      <c r="AM2024">
        <v>12000</v>
      </c>
      <c r="AN2024" t="s">
        <v>163</v>
      </c>
    </row>
    <row r="2025" spans="1:40">
      <c r="A2025" s="26">
        <v>41509.809115405093</v>
      </c>
      <c r="B2025" t="s">
        <v>129</v>
      </c>
      <c r="C2025" t="s">
        <v>269</v>
      </c>
      <c r="D2025" t="s">
        <v>2247</v>
      </c>
      <c r="E2025" t="s">
        <v>157</v>
      </c>
      <c r="F2025" t="s">
        <v>158</v>
      </c>
      <c r="G2025" t="s">
        <v>159</v>
      </c>
      <c r="H2025" t="s">
        <v>166</v>
      </c>
      <c r="I2025">
        <v>49</v>
      </c>
      <c r="J2025" t="s">
        <v>163</v>
      </c>
      <c r="K2025" t="s">
        <v>167</v>
      </c>
      <c r="L2025">
        <v>130</v>
      </c>
      <c r="M2025" t="s">
        <v>163</v>
      </c>
      <c r="N2025" t="s">
        <v>168</v>
      </c>
      <c r="O2025">
        <v>180</v>
      </c>
      <c r="P2025" t="s">
        <v>163</v>
      </c>
      <c r="Q2025" t="s">
        <v>169</v>
      </c>
      <c r="R2025">
        <v>140</v>
      </c>
      <c r="S2025" t="s">
        <v>163</v>
      </c>
      <c r="T2025" t="s">
        <v>170</v>
      </c>
      <c r="U2025">
        <v>80</v>
      </c>
      <c r="V2025" t="s">
        <v>163</v>
      </c>
      <c r="W2025" t="s">
        <v>171</v>
      </c>
      <c r="X2025">
        <v>101</v>
      </c>
      <c r="Y2025" t="s">
        <v>163</v>
      </c>
      <c r="Z2025" t="s">
        <v>172</v>
      </c>
      <c r="AA2025">
        <v>190</v>
      </c>
      <c r="AB2025" t="s">
        <v>163</v>
      </c>
      <c r="AC2025" t="s">
        <v>173</v>
      </c>
      <c r="AD2025">
        <v>20</v>
      </c>
      <c r="AE2025" t="s">
        <v>163</v>
      </c>
    </row>
    <row r="2026" spans="1:40">
      <c r="A2026" s="26">
        <v>41509.809115405093</v>
      </c>
      <c r="B2026" t="s">
        <v>129</v>
      </c>
      <c r="C2026" t="s">
        <v>269</v>
      </c>
      <c r="D2026" t="s">
        <v>2248</v>
      </c>
    </row>
    <row r="2027" spans="1:40">
      <c r="A2027" s="26">
        <v>41509.809115405093</v>
      </c>
      <c r="B2027" t="s">
        <v>129</v>
      </c>
      <c r="C2027" t="s">
        <v>269</v>
      </c>
      <c r="D2027" t="s">
        <v>2249</v>
      </c>
      <c r="E2027" t="s">
        <v>157</v>
      </c>
      <c r="F2027" t="s">
        <v>158</v>
      </c>
      <c r="G2027" t="s">
        <v>159</v>
      </c>
      <c r="H2027" t="s">
        <v>176</v>
      </c>
      <c r="I2027">
        <v>50</v>
      </c>
      <c r="J2027" t="s">
        <v>163</v>
      </c>
      <c r="K2027" t="s">
        <v>177</v>
      </c>
      <c r="L2027">
        <v>50</v>
      </c>
      <c r="M2027" t="s">
        <v>163</v>
      </c>
      <c r="N2027" t="s">
        <v>178</v>
      </c>
      <c r="O2027">
        <v>50</v>
      </c>
      <c r="P2027" t="s">
        <v>163</v>
      </c>
    </row>
    <row r="2028" spans="1:40">
      <c r="A2028" s="26">
        <v>41509.809115405093</v>
      </c>
      <c r="B2028" t="s">
        <v>129</v>
      </c>
      <c r="C2028" t="s">
        <v>269</v>
      </c>
      <c r="D2028" t="s">
        <v>2250</v>
      </c>
      <c r="E2028" t="s">
        <v>157</v>
      </c>
      <c r="F2028" t="s">
        <v>158</v>
      </c>
      <c r="G2028" t="s">
        <v>159</v>
      </c>
      <c r="H2028" t="s">
        <v>180</v>
      </c>
      <c r="I2028">
        <v>35</v>
      </c>
      <c r="J2028" t="s">
        <v>163</v>
      </c>
      <c r="K2028" t="s">
        <v>181</v>
      </c>
      <c r="L2028">
        <v>5</v>
      </c>
      <c r="M2028" t="s">
        <v>163</v>
      </c>
      <c r="N2028" t="s">
        <v>182</v>
      </c>
      <c r="O2028">
        <v>60</v>
      </c>
      <c r="P2028" t="s">
        <v>163</v>
      </c>
    </row>
    <row r="2029" spans="1:40">
      <c r="A2029" s="26">
        <v>41509.809115405093</v>
      </c>
      <c r="B2029" t="s">
        <v>129</v>
      </c>
      <c r="C2029" t="s">
        <v>269</v>
      </c>
      <c r="D2029" t="s">
        <v>2251</v>
      </c>
      <c r="E2029" t="s">
        <v>157</v>
      </c>
      <c r="F2029" t="s">
        <v>158</v>
      </c>
      <c r="G2029" t="s">
        <v>159</v>
      </c>
      <c r="H2029" t="s">
        <v>184</v>
      </c>
      <c r="I2029">
        <v>1</v>
      </c>
      <c r="J2029" t="s">
        <v>163</v>
      </c>
    </row>
    <row r="2030" spans="1:40">
      <c r="A2030" s="26">
        <v>41509.809115405093</v>
      </c>
      <c r="B2030" t="s">
        <v>129</v>
      </c>
      <c r="C2030" t="s">
        <v>269</v>
      </c>
      <c r="D2030" t="s">
        <v>2252</v>
      </c>
      <c r="E2030" t="s">
        <v>157</v>
      </c>
      <c r="F2030" t="s">
        <v>158</v>
      </c>
      <c r="G2030" t="s">
        <v>159</v>
      </c>
      <c r="H2030" t="s">
        <v>186</v>
      </c>
      <c r="I2030">
        <v>30</v>
      </c>
      <c r="J2030" t="s">
        <v>163</v>
      </c>
      <c r="K2030" t="s">
        <v>187</v>
      </c>
      <c r="L2030">
        <v>30</v>
      </c>
      <c r="M2030" t="s">
        <v>163</v>
      </c>
      <c r="N2030" t="s">
        <v>188</v>
      </c>
      <c r="O2030">
        <v>30</v>
      </c>
      <c r="P2030" t="s">
        <v>163</v>
      </c>
      <c r="Q2030" t="s">
        <v>189</v>
      </c>
      <c r="R2030">
        <v>10</v>
      </c>
      <c r="S2030" t="s">
        <v>163</v>
      </c>
      <c r="T2030" t="s">
        <v>190</v>
      </c>
      <c r="U2030">
        <v>20</v>
      </c>
      <c r="V2030" t="s">
        <v>163</v>
      </c>
      <c r="W2030" t="s">
        <v>191</v>
      </c>
      <c r="X2030">
        <v>20</v>
      </c>
      <c r="Y2030" t="s">
        <v>163</v>
      </c>
      <c r="Z2030" t="s">
        <v>192</v>
      </c>
      <c r="AA2030">
        <v>20</v>
      </c>
      <c r="AB2030" t="s">
        <v>163</v>
      </c>
      <c r="AC2030" t="s">
        <v>193</v>
      </c>
      <c r="AD2030">
        <v>20</v>
      </c>
      <c r="AE2030" t="s">
        <v>163</v>
      </c>
      <c r="AF2030" t="s">
        <v>194</v>
      </c>
      <c r="AG2030">
        <v>115200</v>
      </c>
      <c r="AH2030" t="s">
        <v>163</v>
      </c>
      <c r="AI2030" t="s">
        <v>195</v>
      </c>
      <c r="AJ2030">
        <v>12000</v>
      </c>
      <c r="AK2030" t="s">
        <v>163</v>
      </c>
      <c r="AL2030" t="s">
        <v>196</v>
      </c>
      <c r="AM2030">
        <v>30000</v>
      </c>
      <c r="AN2030" t="s">
        <v>163</v>
      </c>
    </row>
    <row r="2031" spans="1:40">
      <c r="A2031" s="26">
        <v>41509.809115405093</v>
      </c>
      <c r="B2031" t="s">
        <v>129</v>
      </c>
      <c r="C2031" t="s">
        <v>269</v>
      </c>
      <c r="D2031" t="s">
        <v>2253</v>
      </c>
      <c r="E2031" t="s">
        <v>157</v>
      </c>
      <c r="F2031" t="s">
        <v>158</v>
      </c>
      <c r="G2031" t="s">
        <v>159</v>
      </c>
      <c r="H2031" t="s">
        <v>198</v>
      </c>
      <c r="I2031">
        <v>60</v>
      </c>
      <c r="J2031" t="s">
        <v>163</v>
      </c>
      <c r="K2031" t="s">
        <v>199</v>
      </c>
      <c r="L2031">
        <v>40</v>
      </c>
      <c r="M2031" t="s">
        <v>163</v>
      </c>
      <c r="N2031" t="s">
        <v>200</v>
      </c>
      <c r="O2031">
        <v>50</v>
      </c>
      <c r="P2031" t="s">
        <v>163</v>
      </c>
      <c r="Q2031" t="s">
        <v>201</v>
      </c>
      <c r="R2031">
        <v>40</v>
      </c>
      <c r="S2031" t="s">
        <v>163</v>
      </c>
      <c r="T2031" t="s">
        <v>202</v>
      </c>
      <c r="U2031">
        <v>60</v>
      </c>
      <c r="V2031" t="s">
        <v>163</v>
      </c>
      <c r="W2031" t="s">
        <v>203</v>
      </c>
      <c r="X2031">
        <v>50</v>
      </c>
      <c r="Y2031" t="s">
        <v>163</v>
      </c>
      <c r="Z2031" t="s">
        <v>204</v>
      </c>
      <c r="AA2031">
        <v>50</v>
      </c>
      <c r="AB2031" t="s">
        <v>163</v>
      </c>
      <c r="AC2031" t="s">
        <v>205</v>
      </c>
      <c r="AD2031">
        <v>35</v>
      </c>
      <c r="AE2031" t="s">
        <v>163</v>
      </c>
      <c r="AF2031" t="s">
        <v>206</v>
      </c>
      <c r="AG2031">
        <v>8</v>
      </c>
      <c r="AH2031" t="s">
        <v>163</v>
      </c>
      <c r="AI2031" t="s">
        <v>207</v>
      </c>
      <c r="AJ2031">
        <v>90</v>
      </c>
      <c r="AK2031" t="s">
        <v>163</v>
      </c>
      <c r="AL2031" t="s">
        <v>208</v>
      </c>
      <c r="AM2031">
        <v>1</v>
      </c>
      <c r="AN2031" t="s">
        <v>163</v>
      </c>
    </row>
    <row r="2032" spans="1:40">
      <c r="A2032" s="26">
        <v>41509.809115405093</v>
      </c>
      <c r="B2032" t="s">
        <v>129</v>
      </c>
      <c r="C2032" t="s">
        <v>269</v>
      </c>
      <c r="D2032" t="s">
        <v>2254</v>
      </c>
      <c r="E2032" t="s">
        <v>157</v>
      </c>
      <c r="F2032" t="s">
        <v>158</v>
      </c>
      <c r="G2032" t="s">
        <v>159</v>
      </c>
      <c r="H2032" t="s">
        <v>210</v>
      </c>
      <c r="I2032">
        <v>33</v>
      </c>
      <c r="J2032" t="s">
        <v>163</v>
      </c>
      <c r="K2032" t="s">
        <v>211</v>
      </c>
      <c r="L2032">
        <v>33</v>
      </c>
      <c r="M2032" t="s">
        <v>163</v>
      </c>
      <c r="N2032" t="s">
        <v>212</v>
      </c>
      <c r="O2032">
        <v>34</v>
      </c>
      <c r="P2032" t="s">
        <v>163</v>
      </c>
      <c r="Q2032" t="s">
        <v>190</v>
      </c>
      <c r="R2032">
        <v>20</v>
      </c>
      <c r="S2032" t="s">
        <v>163</v>
      </c>
      <c r="T2032" t="s">
        <v>191</v>
      </c>
      <c r="U2032">
        <v>20</v>
      </c>
      <c r="V2032" t="s">
        <v>163</v>
      </c>
      <c r="W2032" t="s">
        <v>192</v>
      </c>
      <c r="X2032">
        <v>20</v>
      </c>
      <c r="Y2032" t="s">
        <v>163</v>
      </c>
      <c r="Z2032" t="s">
        <v>213</v>
      </c>
      <c r="AA2032">
        <v>20</v>
      </c>
      <c r="AB2032" t="s">
        <v>163</v>
      </c>
      <c r="AC2032" t="s">
        <v>214</v>
      </c>
      <c r="AD2032">
        <v>20</v>
      </c>
      <c r="AE2032" t="s">
        <v>163</v>
      </c>
      <c r="AF2032" t="s">
        <v>215</v>
      </c>
      <c r="AG2032">
        <v>20</v>
      </c>
      <c r="AH2032" t="s">
        <v>163</v>
      </c>
      <c r="AI2032" t="s">
        <v>194</v>
      </c>
      <c r="AJ2032">
        <v>115200</v>
      </c>
      <c r="AK2032" t="s">
        <v>163</v>
      </c>
      <c r="AL2032" t="s">
        <v>195</v>
      </c>
      <c r="AM2032">
        <v>12000</v>
      </c>
      <c r="AN2032" t="s">
        <v>163</v>
      </c>
    </row>
    <row r="2033" spans="1:40">
      <c r="A2033" s="26">
        <v>41509.809115405093</v>
      </c>
      <c r="B2033" t="s">
        <v>129</v>
      </c>
      <c r="C2033" t="s">
        <v>269</v>
      </c>
      <c r="D2033" t="s">
        <v>2255</v>
      </c>
      <c r="E2033" t="s">
        <v>157</v>
      </c>
      <c r="F2033" t="s">
        <v>158</v>
      </c>
      <c r="G2033" t="s">
        <v>159</v>
      </c>
      <c r="H2033" t="s">
        <v>166</v>
      </c>
      <c r="I2033">
        <v>49</v>
      </c>
      <c r="J2033" t="s">
        <v>163</v>
      </c>
      <c r="K2033" t="s">
        <v>167</v>
      </c>
      <c r="L2033">
        <v>130</v>
      </c>
      <c r="M2033" t="s">
        <v>163</v>
      </c>
      <c r="N2033" t="s">
        <v>168</v>
      </c>
      <c r="O2033">
        <v>180</v>
      </c>
      <c r="P2033" t="s">
        <v>163</v>
      </c>
      <c r="Q2033" t="s">
        <v>169</v>
      </c>
      <c r="R2033">
        <v>140</v>
      </c>
      <c r="S2033" t="s">
        <v>163</v>
      </c>
      <c r="T2033" t="s">
        <v>170</v>
      </c>
      <c r="U2033">
        <v>80</v>
      </c>
      <c r="V2033" t="s">
        <v>163</v>
      </c>
      <c r="W2033" t="s">
        <v>171</v>
      </c>
      <c r="X2033">
        <v>101</v>
      </c>
      <c r="Y2033" t="s">
        <v>163</v>
      </c>
      <c r="Z2033" t="s">
        <v>172</v>
      </c>
      <c r="AA2033">
        <v>190</v>
      </c>
      <c r="AB2033" t="s">
        <v>163</v>
      </c>
      <c r="AC2033" t="s">
        <v>173</v>
      </c>
      <c r="AD2033">
        <v>20</v>
      </c>
      <c r="AE2033" t="s">
        <v>163</v>
      </c>
    </row>
    <row r="2034" spans="1:40">
      <c r="A2034" s="26">
        <v>41509.809115405093</v>
      </c>
      <c r="B2034" t="s">
        <v>129</v>
      </c>
      <c r="C2034" t="s">
        <v>269</v>
      </c>
      <c r="D2034" t="s">
        <v>2256</v>
      </c>
    </row>
    <row r="2035" spans="1:40">
      <c r="A2035" s="26">
        <v>41509.809115405093</v>
      </c>
      <c r="B2035" t="s">
        <v>129</v>
      </c>
      <c r="C2035" t="s">
        <v>269</v>
      </c>
      <c r="D2035" t="s">
        <v>2257</v>
      </c>
      <c r="E2035" t="s">
        <v>157</v>
      </c>
      <c r="F2035" t="s">
        <v>158</v>
      </c>
      <c r="G2035" t="s">
        <v>159</v>
      </c>
      <c r="H2035" t="s">
        <v>176</v>
      </c>
      <c r="I2035">
        <v>50</v>
      </c>
      <c r="J2035" t="s">
        <v>163</v>
      </c>
      <c r="K2035" t="s">
        <v>177</v>
      </c>
      <c r="L2035">
        <v>50</v>
      </c>
      <c r="M2035" t="s">
        <v>163</v>
      </c>
      <c r="N2035" t="s">
        <v>178</v>
      </c>
      <c r="O2035">
        <v>50</v>
      </c>
      <c r="P2035" t="s">
        <v>163</v>
      </c>
    </row>
    <row r="2036" spans="1:40">
      <c r="A2036" s="26">
        <v>41509.809115405093</v>
      </c>
      <c r="B2036" t="s">
        <v>129</v>
      </c>
      <c r="C2036" t="s">
        <v>269</v>
      </c>
      <c r="D2036" t="s">
        <v>2258</v>
      </c>
      <c r="E2036" t="s">
        <v>157</v>
      </c>
      <c r="F2036" t="s">
        <v>158</v>
      </c>
      <c r="G2036" t="s">
        <v>159</v>
      </c>
      <c r="H2036" t="s">
        <v>180</v>
      </c>
      <c r="I2036">
        <v>35</v>
      </c>
      <c r="J2036" t="s">
        <v>163</v>
      </c>
      <c r="K2036" t="s">
        <v>181</v>
      </c>
      <c r="L2036">
        <v>5</v>
      </c>
      <c r="M2036" t="s">
        <v>163</v>
      </c>
      <c r="N2036" t="s">
        <v>182</v>
      </c>
      <c r="O2036">
        <v>60</v>
      </c>
      <c r="P2036" t="s">
        <v>163</v>
      </c>
    </row>
    <row r="2037" spans="1:40">
      <c r="A2037" s="26">
        <v>41509.809115405093</v>
      </c>
      <c r="B2037" t="s">
        <v>129</v>
      </c>
      <c r="C2037" t="s">
        <v>269</v>
      </c>
      <c r="D2037" t="s">
        <v>2259</v>
      </c>
      <c r="E2037" t="s">
        <v>157</v>
      </c>
      <c r="F2037" t="s">
        <v>158</v>
      </c>
      <c r="G2037" t="s">
        <v>159</v>
      </c>
      <c r="H2037" t="s">
        <v>184</v>
      </c>
      <c r="I2037">
        <v>1</v>
      </c>
      <c r="J2037" t="s">
        <v>163</v>
      </c>
    </row>
    <row r="2038" spans="1:40">
      <c r="A2038" s="26">
        <v>41509.809115416669</v>
      </c>
      <c r="B2038" t="s">
        <v>129</v>
      </c>
      <c r="C2038" t="s">
        <v>267</v>
      </c>
      <c r="D2038" t="s">
        <v>2260</v>
      </c>
      <c r="E2038" t="s">
        <v>157</v>
      </c>
      <c r="F2038" t="s">
        <v>158</v>
      </c>
      <c r="G2038" t="s">
        <v>159</v>
      </c>
      <c r="H2038" t="s">
        <v>180</v>
      </c>
      <c r="I2038">
        <v>35</v>
      </c>
      <c r="J2038" t="s">
        <v>163</v>
      </c>
      <c r="K2038" t="s">
        <v>181</v>
      </c>
      <c r="L2038">
        <v>5</v>
      </c>
      <c r="M2038" t="s">
        <v>163</v>
      </c>
      <c r="N2038" t="s">
        <v>182</v>
      </c>
      <c r="O2038">
        <v>60</v>
      </c>
      <c r="P2038" t="s">
        <v>163</v>
      </c>
    </row>
    <row r="2039" spans="1:40">
      <c r="A2039" s="26">
        <v>41509.809115416669</v>
      </c>
      <c r="B2039" t="s">
        <v>129</v>
      </c>
      <c r="C2039" t="s">
        <v>267</v>
      </c>
      <c r="D2039" t="s">
        <v>2261</v>
      </c>
      <c r="E2039" t="s">
        <v>157</v>
      </c>
      <c r="F2039" t="s">
        <v>158</v>
      </c>
      <c r="G2039" t="s">
        <v>159</v>
      </c>
      <c r="H2039" t="s">
        <v>184</v>
      </c>
      <c r="I2039">
        <v>1</v>
      </c>
      <c r="J2039" t="s">
        <v>163</v>
      </c>
    </row>
    <row r="2040" spans="1:40">
      <c r="A2040" s="26">
        <v>41509.809115416669</v>
      </c>
      <c r="B2040" t="s">
        <v>129</v>
      </c>
      <c r="C2040" t="s">
        <v>267</v>
      </c>
      <c r="D2040" t="s">
        <v>2262</v>
      </c>
      <c r="E2040" t="s">
        <v>157</v>
      </c>
      <c r="F2040" t="s">
        <v>158</v>
      </c>
      <c r="G2040" t="s">
        <v>159</v>
      </c>
      <c r="H2040" t="s">
        <v>186</v>
      </c>
      <c r="I2040">
        <v>30</v>
      </c>
      <c r="J2040" t="s">
        <v>163</v>
      </c>
      <c r="K2040" t="s">
        <v>187</v>
      </c>
      <c r="L2040">
        <v>30</v>
      </c>
      <c r="M2040" t="s">
        <v>163</v>
      </c>
      <c r="N2040" t="s">
        <v>188</v>
      </c>
      <c r="O2040">
        <v>30</v>
      </c>
      <c r="P2040" t="s">
        <v>163</v>
      </c>
      <c r="Q2040" t="s">
        <v>189</v>
      </c>
      <c r="R2040">
        <v>10</v>
      </c>
      <c r="S2040" t="s">
        <v>163</v>
      </c>
      <c r="T2040" t="s">
        <v>190</v>
      </c>
      <c r="U2040">
        <v>20</v>
      </c>
      <c r="V2040" t="s">
        <v>163</v>
      </c>
      <c r="W2040" t="s">
        <v>191</v>
      </c>
      <c r="X2040">
        <v>20</v>
      </c>
      <c r="Y2040" t="s">
        <v>163</v>
      </c>
      <c r="Z2040" t="s">
        <v>192</v>
      </c>
      <c r="AA2040">
        <v>20</v>
      </c>
      <c r="AB2040" t="s">
        <v>163</v>
      </c>
      <c r="AC2040" t="s">
        <v>193</v>
      </c>
      <c r="AD2040">
        <v>20</v>
      </c>
      <c r="AE2040" t="s">
        <v>163</v>
      </c>
      <c r="AF2040" t="s">
        <v>194</v>
      </c>
      <c r="AG2040">
        <v>115200</v>
      </c>
      <c r="AH2040" t="s">
        <v>163</v>
      </c>
      <c r="AI2040" t="s">
        <v>195</v>
      </c>
      <c r="AJ2040">
        <v>12000</v>
      </c>
      <c r="AK2040" t="s">
        <v>163</v>
      </c>
      <c r="AL2040" t="s">
        <v>196</v>
      </c>
      <c r="AM2040">
        <v>30000</v>
      </c>
      <c r="AN2040" t="s">
        <v>163</v>
      </c>
    </row>
    <row r="2041" spans="1:40">
      <c r="A2041" s="26">
        <v>41509.809115416669</v>
      </c>
      <c r="B2041" t="s">
        <v>129</v>
      </c>
      <c r="C2041" t="s">
        <v>267</v>
      </c>
      <c r="D2041" t="s">
        <v>2263</v>
      </c>
      <c r="E2041" t="s">
        <v>157</v>
      </c>
      <c r="F2041" t="s">
        <v>158</v>
      </c>
      <c r="G2041" t="s">
        <v>159</v>
      </c>
      <c r="H2041" t="s">
        <v>198</v>
      </c>
      <c r="I2041">
        <v>60</v>
      </c>
      <c r="J2041" t="s">
        <v>163</v>
      </c>
      <c r="K2041" t="s">
        <v>199</v>
      </c>
      <c r="L2041">
        <v>40</v>
      </c>
      <c r="M2041" t="s">
        <v>163</v>
      </c>
      <c r="N2041" t="s">
        <v>200</v>
      </c>
      <c r="O2041">
        <v>50</v>
      </c>
      <c r="P2041" t="s">
        <v>163</v>
      </c>
      <c r="Q2041" t="s">
        <v>201</v>
      </c>
      <c r="R2041">
        <v>40</v>
      </c>
      <c r="S2041" t="s">
        <v>163</v>
      </c>
      <c r="T2041" t="s">
        <v>202</v>
      </c>
      <c r="U2041">
        <v>60</v>
      </c>
      <c r="V2041" t="s">
        <v>163</v>
      </c>
      <c r="W2041" t="s">
        <v>203</v>
      </c>
      <c r="X2041">
        <v>50</v>
      </c>
      <c r="Y2041" t="s">
        <v>163</v>
      </c>
      <c r="Z2041" t="s">
        <v>204</v>
      </c>
      <c r="AA2041">
        <v>50</v>
      </c>
      <c r="AB2041" t="s">
        <v>163</v>
      </c>
      <c r="AC2041" t="s">
        <v>205</v>
      </c>
      <c r="AD2041">
        <v>35</v>
      </c>
      <c r="AE2041" t="s">
        <v>163</v>
      </c>
      <c r="AF2041" t="s">
        <v>206</v>
      </c>
      <c r="AG2041">
        <v>8</v>
      </c>
      <c r="AH2041" t="s">
        <v>163</v>
      </c>
      <c r="AI2041" t="s">
        <v>207</v>
      </c>
      <c r="AJ2041">
        <v>90</v>
      </c>
      <c r="AK2041" t="s">
        <v>163</v>
      </c>
      <c r="AL2041" t="s">
        <v>208</v>
      </c>
      <c r="AM2041">
        <v>1</v>
      </c>
      <c r="AN2041" t="s">
        <v>163</v>
      </c>
    </row>
    <row r="2042" spans="1:40">
      <c r="A2042" s="26">
        <v>41509.809115416669</v>
      </c>
      <c r="B2042" t="s">
        <v>129</v>
      </c>
      <c r="C2042" t="s">
        <v>267</v>
      </c>
      <c r="D2042" t="s">
        <v>2264</v>
      </c>
      <c r="E2042" t="s">
        <v>157</v>
      </c>
      <c r="F2042" t="s">
        <v>158</v>
      </c>
      <c r="G2042" t="s">
        <v>159</v>
      </c>
      <c r="H2042" t="s">
        <v>210</v>
      </c>
      <c r="I2042">
        <v>33</v>
      </c>
      <c r="J2042" t="s">
        <v>163</v>
      </c>
      <c r="K2042" t="s">
        <v>211</v>
      </c>
      <c r="L2042">
        <v>33</v>
      </c>
      <c r="M2042" t="s">
        <v>163</v>
      </c>
      <c r="N2042" t="s">
        <v>212</v>
      </c>
      <c r="O2042">
        <v>34</v>
      </c>
      <c r="P2042" t="s">
        <v>163</v>
      </c>
      <c r="Q2042" t="s">
        <v>190</v>
      </c>
      <c r="R2042">
        <v>20</v>
      </c>
      <c r="S2042" t="s">
        <v>163</v>
      </c>
      <c r="T2042" t="s">
        <v>191</v>
      </c>
      <c r="U2042">
        <v>20</v>
      </c>
      <c r="V2042" t="s">
        <v>163</v>
      </c>
      <c r="W2042" t="s">
        <v>192</v>
      </c>
      <c r="X2042">
        <v>20</v>
      </c>
      <c r="Y2042" t="s">
        <v>163</v>
      </c>
      <c r="Z2042" t="s">
        <v>213</v>
      </c>
      <c r="AA2042">
        <v>20</v>
      </c>
      <c r="AB2042" t="s">
        <v>163</v>
      </c>
      <c r="AC2042" t="s">
        <v>214</v>
      </c>
      <c r="AD2042">
        <v>20</v>
      </c>
      <c r="AE2042" t="s">
        <v>163</v>
      </c>
      <c r="AF2042" t="s">
        <v>215</v>
      </c>
      <c r="AG2042">
        <v>20</v>
      </c>
      <c r="AH2042" t="s">
        <v>163</v>
      </c>
      <c r="AI2042" t="s">
        <v>194</v>
      </c>
      <c r="AJ2042">
        <v>115200</v>
      </c>
      <c r="AK2042" t="s">
        <v>163</v>
      </c>
      <c r="AL2042" t="s">
        <v>195</v>
      </c>
      <c r="AM2042">
        <v>12000</v>
      </c>
      <c r="AN2042" t="s">
        <v>163</v>
      </c>
    </row>
    <row r="2043" spans="1:40">
      <c r="A2043" s="26">
        <v>41509.809115416669</v>
      </c>
      <c r="B2043" t="s">
        <v>129</v>
      </c>
      <c r="C2043" t="s">
        <v>267</v>
      </c>
      <c r="D2043" t="s">
        <v>2265</v>
      </c>
      <c r="E2043" t="s">
        <v>157</v>
      </c>
      <c r="F2043" t="s">
        <v>158</v>
      </c>
      <c r="G2043" t="s">
        <v>159</v>
      </c>
      <c r="H2043" t="s">
        <v>166</v>
      </c>
      <c r="I2043">
        <v>49</v>
      </c>
      <c r="J2043" t="s">
        <v>163</v>
      </c>
      <c r="K2043" t="s">
        <v>167</v>
      </c>
      <c r="L2043">
        <v>130</v>
      </c>
      <c r="M2043" t="s">
        <v>163</v>
      </c>
      <c r="N2043" t="s">
        <v>168</v>
      </c>
      <c r="O2043">
        <v>180</v>
      </c>
      <c r="P2043" t="s">
        <v>163</v>
      </c>
      <c r="Q2043" t="s">
        <v>169</v>
      </c>
      <c r="R2043">
        <v>140</v>
      </c>
      <c r="S2043" t="s">
        <v>163</v>
      </c>
      <c r="T2043" t="s">
        <v>170</v>
      </c>
      <c r="U2043">
        <v>80</v>
      </c>
      <c r="V2043" t="s">
        <v>163</v>
      </c>
      <c r="W2043" t="s">
        <v>171</v>
      </c>
      <c r="X2043">
        <v>101</v>
      </c>
      <c r="Y2043" t="s">
        <v>163</v>
      </c>
      <c r="Z2043" t="s">
        <v>172</v>
      </c>
      <c r="AA2043">
        <v>190</v>
      </c>
      <c r="AB2043" t="s">
        <v>163</v>
      </c>
      <c r="AC2043" t="s">
        <v>173</v>
      </c>
      <c r="AD2043">
        <v>20</v>
      </c>
      <c r="AE2043" t="s">
        <v>163</v>
      </c>
    </row>
    <row r="2044" spans="1:40">
      <c r="A2044" s="26">
        <v>41509.809115416669</v>
      </c>
      <c r="B2044" t="s">
        <v>129</v>
      </c>
      <c r="C2044" t="s">
        <v>267</v>
      </c>
      <c r="D2044" t="s">
        <v>2266</v>
      </c>
    </row>
    <row r="2045" spans="1:40">
      <c r="A2045" s="26">
        <v>41509.809115416669</v>
      </c>
      <c r="B2045" t="s">
        <v>129</v>
      </c>
      <c r="C2045" t="s">
        <v>267</v>
      </c>
      <c r="D2045" t="s">
        <v>2267</v>
      </c>
      <c r="E2045" t="s">
        <v>157</v>
      </c>
      <c r="F2045" t="s">
        <v>158</v>
      </c>
      <c r="G2045" t="s">
        <v>159</v>
      </c>
      <c r="H2045" t="s">
        <v>176</v>
      </c>
      <c r="I2045">
        <v>50</v>
      </c>
      <c r="J2045" t="s">
        <v>163</v>
      </c>
      <c r="K2045" t="s">
        <v>177</v>
      </c>
      <c r="L2045">
        <v>50</v>
      </c>
      <c r="M2045" t="s">
        <v>163</v>
      </c>
      <c r="N2045" t="s">
        <v>178</v>
      </c>
      <c r="O2045">
        <v>50</v>
      </c>
      <c r="P2045" t="s">
        <v>163</v>
      </c>
    </row>
    <row r="2046" spans="1:40">
      <c r="A2046" s="26">
        <v>41509.809115416669</v>
      </c>
      <c r="B2046" t="s">
        <v>129</v>
      </c>
      <c r="C2046" t="s">
        <v>267</v>
      </c>
      <c r="D2046" t="s">
        <v>2268</v>
      </c>
      <c r="E2046" t="s">
        <v>157</v>
      </c>
      <c r="F2046" t="s">
        <v>158</v>
      </c>
      <c r="G2046" t="s">
        <v>159</v>
      </c>
      <c r="H2046" t="s">
        <v>180</v>
      </c>
      <c r="I2046">
        <v>35</v>
      </c>
      <c r="J2046" t="s">
        <v>163</v>
      </c>
      <c r="K2046" t="s">
        <v>181</v>
      </c>
      <c r="L2046">
        <v>5</v>
      </c>
      <c r="M2046" t="s">
        <v>163</v>
      </c>
      <c r="N2046" t="s">
        <v>182</v>
      </c>
      <c r="O2046">
        <v>60</v>
      </c>
      <c r="P2046" t="s">
        <v>163</v>
      </c>
    </row>
    <row r="2047" spans="1:40">
      <c r="A2047" s="26">
        <v>41509.809115416669</v>
      </c>
      <c r="B2047" t="s">
        <v>129</v>
      </c>
      <c r="C2047" t="s">
        <v>267</v>
      </c>
      <c r="D2047" t="s">
        <v>2269</v>
      </c>
      <c r="E2047" t="s">
        <v>157</v>
      </c>
      <c r="F2047" t="s">
        <v>158</v>
      </c>
      <c r="G2047" t="s">
        <v>159</v>
      </c>
      <c r="H2047" t="s">
        <v>184</v>
      </c>
      <c r="I2047">
        <v>1</v>
      </c>
      <c r="J2047" t="s">
        <v>163</v>
      </c>
    </row>
    <row r="2048" spans="1:40">
      <c r="A2048" s="26">
        <v>41509.809115416669</v>
      </c>
      <c r="B2048" t="s">
        <v>129</v>
      </c>
      <c r="C2048" t="s">
        <v>267</v>
      </c>
      <c r="D2048" t="s">
        <v>2270</v>
      </c>
      <c r="E2048" t="s">
        <v>157</v>
      </c>
      <c r="F2048" t="s">
        <v>158</v>
      </c>
      <c r="G2048" t="s">
        <v>159</v>
      </c>
      <c r="H2048" t="s">
        <v>186</v>
      </c>
      <c r="I2048">
        <v>30</v>
      </c>
      <c r="J2048" t="s">
        <v>163</v>
      </c>
      <c r="K2048" t="s">
        <v>187</v>
      </c>
      <c r="L2048">
        <v>30</v>
      </c>
      <c r="M2048" t="s">
        <v>163</v>
      </c>
      <c r="N2048" t="s">
        <v>188</v>
      </c>
      <c r="O2048">
        <v>30</v>
      </c>
      <c r="P2048" t="s">
        <v>163</v>
      </c>
      <c r="Q2048" t="s">
        <v>189</v>
      </c>
      <c r="R2048">
        <v>10</v>
      </c>
      <c r="S2048" t="s">
        <v>163</v>
      </c>
      <c r="T2048" t="s">
        <v>190</v>
      </c>
      <c r="U2048">
        <v>20</v>
      </c>
      <c r="V2048" t="s">
        <v>163</v>
      </c>
      <c r="W2048" t="s">
        <v>191</v>
      </c>
      <c r="X2048">
        <v>20</v>
      </c>
      <c r="Y2048" t="s">
        <v>163</v>
      </c>
      <c r="Z2048" t="s">
        <v>192</v>
      </c>
      <c r="AA2048">
        <v>20</v>
      </c>
      <c r="AB2048" t="s">
        <v>163</v>
      </c>
      <c r="AC2048" t="s">
        <v>193</v>
      </c>
      <c r="AD2048">
        <v>20</v>
      </c>
      <c r="AE2048" t="s">
        <v>163</v>
      </c>
      <c r="AF2048" t="s">
        <v>194</v>
      </c>
      <c r="AG2048">
        <v>115200</v>
      </c>
      <c r="AH2048" t="s">
        <v>163</v>
      </c>
      <c r="AI2048" t="s">
        <v>195</v>
      </c>
      <c r="AJ2048">
        <v>12000</v>
      </c>
      <c r="AK2048" t="s">
        <v>163</v>
      </c>
      <c r="AL2048" t="s">
        <v>196</v>
      </c>
      <c r="AM2048">
        <v>30000</v>
      </c>
      <c r="AN2048" t="s">
        <v>163</v>
      </c>
    </row>
    <row r="2049" spans="1:40">
      <c r="A2049" s="26">
        <v>41509.809115416669</v>
      </c>
      <c r="B2049" t="s">
        <v>129</v>
      </c>
      <c r="C2049" t="s">
        <v>267</v>
      </c>
      <c r="D2049" t="s">
        <v>2271</v>
      </c>
      <c r="E2049" t="s">
        <v>157</v>
      </c>
      <c r="F2049" t="s">
        <v>158</v>
      </c>
      <c r="G2049" t="s">
        <v>159</v>
      </c>
      <c r="H2049" t="s">
        <v>198</v>
      </c>
      <c r="I2049">
        <v>60</v>
      </c>
      <c r="J2049" t="s">
        <v>163</v>
      </c>
      <c r="K2049" t="s">
        <v>199</v>
      </c>
      <c r="L2049">
        <v>40</v>
      </c>
      <c r="M2049" t="s">
        <v>163</v>
      </c>
      <c r="N2049" t="s">
        <v>200</v>
      </c>
      <c r="O2049">
        <v>50</v>
      </c>
      <c r="P2049" t="s">
        <v>163</v>
      </c>
      <c r="Q2049" t="s">
        <v>201</v>
      </c>
      <c r="R2049">
        <v>40</v>
      </c>
      <c r="S2049" t="s">
        <v>163</v>
      </c>
      <c r="T2049" t="s">
        <v>202</v>
      </c>
      <c r="U2049">
        <v>60</v>
      </c>
      <c r="V2049" t="s">
        <v>163</v>
      </c>
      <c r="W2049" t="s">
        <v>203</v>
      </c>
      <c r="X2049">
        <v>50</v>
      </c>
      <c r="Y2049" t="s">
        <v>163</v>
      </c>
      <c r="Z2049" t="s">
        <v>204</v>
      </c>
      <c r="AA2049">
        <v>50</v>
      </c>
      <c r="AB2049" t="s">
        <v>163</v>
      </c>
      <c r="AC2049" t="s">
        <v>205</v>
      </c>
      <c r="AD2049">
        <v>35</v>
      </c>
      <c r="AE2049" t="s">
        <v>163</v>
      </c>
      <c r="AF2049" t="s">
        <v>206</v>
      </c>
      <c r="AG2049">
        <v>8</v>
      </c>
      <c r="AH2049" t="s">
        <v>163</v>
      </c>
      <c r="AI2049" t="s">
        <v>207</v>
      </c>
      <c r="AJ2049">
        <v>90</v>
      </c>
      <c r="AK2049" t="s">
        <v>163</v>
      </c>
      <c r="AL2049" t="s">
        <v>208</v>
      </c>
      <c r="AM2049">
        <v>1</v>
      </c>
      <c r="AN2049" t="s">
        <v>163</v>
      </c>
    </row>
    <row r="2050" spans="1:40">
      <c r="A2050" s="26">
        <v>41509.809115416669</v>
      </c>
      <c r="B2050" t="s">
        <v>129</v>
      </c>
      <c r="C2050" t="s">
        <v>267</v>
      </c>
      <c r="D2050" t="s">
        <v>2272</v>
      </c>
      <c r="E2050" t="s">
        <v>157</v>
      </c>
      <c r="F2050" t="s">
        <v>158</v>
      </c>
      <c r="G2050" t="s">
        <v>159</v>
      </c>
      <c r="H2050" t="s">
        <v>210</v>
      </c>
      <c r="I2050">
        <v>33</v>
      </c>
      <c r="J2050" t="s">
        <v>163</v>
      </c>
      <c r="K2050" t="s">
        <v>211</v>
      </c>
      <c r="L2050">
        <v>33</v>
      </c>
      <c r="M2050" t="s">
        <v>163</v>
      </c>
      <c r="N2050" t="s">
        <v>212</v>
      </c>
      <c r="O2050">
        <v>34</v>
      </c>
      <c r="P2050" t="s">
        <v>163</v>
      </c>
      <c r="Q2050" t="s">
        <v>190</v>
      </c>
      <c r="R2050">
        <v>20</v>
      </c>
      <c r="S2050" t="s">
        <v>163</v>
      </c>
      <c r="T2050" t="s">
        <v>191</v>
      </c>
      <c r="U2050">
        <v>20</v>
      </c>
      <c r="V2050" t="s">
        <v>163</v>
      </c>
      <c r="W2050" t="s">
        <v>192</v>
      </c>
      <c r="X2050">
        <v>20</v>
      </c>
      <c r="Y2050" t="s">
        <v>163</v>
      </c>
      <c r="Z2050" t="s">
        <v>213</v>
      </c>
      <c r="AA2050">
        <v>20</v>
      </c>
      <c r="AB2050" t="s">
        <v>163</v>
      </c>
      <c r="AC2050" t="s">
        <v>214</v>
      </c>
      <c r="AD2050">
        <v>20</v>
      </c>
      <c r="AE2050" t="s">
        <v>163</v>
      </c>
      <c r="AF2050" t="s">
        <v>215</v>
      </c>
      <c r="AG2050">
        <v>20</v>
      </c>
      <c r="AH2050" t="s">
        <v>163</v>
      </c>
      <c r="AI2050" t="s">
        <v>194</v>
      </c>
      <c r="AJ2050">
        <v>115200</v>
      </c>
      <c r="AK2050" t="s">
        <v>163</v>
      </c>
      <c r="AL2050" t="s">
        <v>195</v>
      </c>
      <c r="AM2050">
        <v>12000</v>
      </c>
      <c r="AN2050" t="s">
        <v>163</v>
      </c>
    </row>
    <row r="2051" spans="1:40">
      <c r="A2051" s="26">
        <v>41509.809115416669</v>
      </c>
      <c r="B2051" t="s">
        <v>129</v>
      </c>
      <c r="C2051" t="s">
        <v>267</v>
      </c>
      <c r="D2051" t="s">
        <v>2273</v>
      </c>
      <c r="E2051" t="s">
        <v>157</v>
      </c>
      <c r="F2051" t="s">
        <v>158</v>
      </c>
      <c r="G2051" t="s">
        <v>159</v>
      </c>
      <c r="H2051" t="s">
        <v>166</v>
      </c>
      <c r="I2051">
        <v>49</v>
      </c>
      <c r="J2051" t="s">
        <v>163</v>
      </c>
      <c r="K2051" t="s">
        <v>167</v>
      </c>
      <c r="L2051">
        <v>130</v>
      </c>
      <c r="M2051" t="s">
        <v>163</v>
      </c>
      <c r="N2051" t="s">
        <v>168</v>
      </c>
      <c r="O2051">
        <v>180</v>
      </c>
      <c r="P2051" t="s">
        <v>163</v>
      </c>
      <c r="Q2051" t="s">
        <v>169</v>
      </c>
      <c r="R2051">
        <v>140</v>
      </c>
      <c r="S2051" t="s">
        <v>163</v>
      </c>
      <c r="T2051" t="s">
        <v>170</v>
      </c>
      <c r="U2051">
        <v>80</v>
      </c>
      <c r="V2051" t="s">
        <v>163</v>
      </c>
      <c r="W2051" t="s">
        <v>171</v>
      </c>
      <c r="X2051">
        <v>101</v>
      </c>
      <c r="Y2051" t="s">
        <v>163</v>
      </c>
      <c r="Z2051" t="s">
        <v>172</v>
      </c>
      <c r="AA2051">
        <v>190</v>
      </c>
      <c r="AB2051" t="s">
        <v>163</v>
      </c>
      <c r="AC2051" t="s">
        <v>173</v>
      </c>
      <c r="AD2051">
        <v>20</v>
      </c>
      <c r="AE2051" t="s">
        <v>163</v>
      </c>
    </row>
    <row r="2052" spans="1:40">
      <c r="A2052" s="26">
        <v>41509.809115416669</v>
      </c>
      <c r="B2052" t="s">
        <v>129</v>
      </c>
      <c r="C2052" t="s">
        <v>267</v>
      </c>
      <c r="D2052" t="s">
        <v>2274</v>
      </c>
    </row>
    <row r="2053" spans="1:40">
      <c r="A2053" s="26">
        <v>41509.809115416669</v>
      </c>
      <c r="B2053" t="s">
        <v>129</v>
      </c>
      <c r="C2053" t="s">
        <v>267</v>
      </c>
      <c r="D2053" t="s">
        <v>2275</v>
      </c>
      <c r="E2053" t="s">
        <v>157</v>
      </c>
      <c r="F2053" t="s">
        <v>158</v>
      </c>
      <c r="G2053" t="s">
        <v>159</v>
      </c>
      <c r="H2053" t="s">
        <v>176</v>
      </c>
      <c r="I2053">
        <v>50</v>
      </c>
      <c r="J2053" t="s">
        <v>163</v>
      </c>
      <c r="K2053" t="s">
        <v>177</v>
      </c>
      <c r="L2053">
        <v>50</v>
      </c>
      <c r="M2053" t="s">
        <v>163</v>
      </c>
      <c r="N2053" t="s">
        <v>178</v>
      </c>
      <c r="O2053">
        <v>50</v>
      </c>
      <c r="P2053" t="s">
        <v>163</v>
      </c>
    </row>
    <row r="2054" spans="1:40">
      <c r="A2054" s="26">
        <v>41509.809115416669</v>
      </c>
      <c r="B2054" t="s">
        <v>129</v>
      </c>
      <c r="C2054" t="s">
        <v>267</v>
      </c>
      <c r="D2054" t="s">
        <v>2276</v>
      </c>
      <c r="E2054" t="s">
        <v>157</v>
      </c>
      <c r="F2054" t="s">
        <v>158</v>
      </c>
      <c r="G2054" t="s">
        <v>159</v>
      </c>
      <c r="H2054" t="s">
        <v>180</v>
      </c>
      <c r="I2054">
        <v>35</v>
      </c>
      <c r="J2054" t="s">
        <v>163</v>
      </c>
      <c r="K2054" t="s">
        <v>181</v>
      </c>
      <c r="L2054">
        <v>5</v>
      </c>
      <c r="M2054" t="s">
        <v>163</v>
      </c>
      <c r="N2054" t="s">
        <v>182</v>
      </c>
      <c r="O2054">
        <v>60</v>
      </c>
      <c r="P2054" t="s">
        <v>163</v>
      </c>
    </row>
    <row r="2055" spans="1:40">
      <c r="A2055" s="26">
        <v>41509.809115416669</v>
      </c>
      <c r="B2055" t="s">
        <v>129</v>
      </c>
      <c r="C2055" t="s">
        <v>267</v>
      </c>
      <c r="D2055" t="s">
        <v>2277</v>
      </c>
      <c r="E2055" t="s">
        <v>157</v>
      </c>
      <c r="F2055" t="s">
        <v>158</v>
      </c>
      <c r="G2055" t="s">
        <v>159</v>
      </c>
      <c r="H2055" t="s">
        <v>184</v>
      </c>
      <c r="I2055">
        <v>1</v>
      </c>
      <c r="J2055" t="s">
        <v>163</v>
      </c>
    </row>
    <row r="2056" spans="1:40">
      <c r="A2056" s="26">
        <v>41509.809115416669</v>
      </c>
      <c r="B2056" t="s">
        <v>129</v>
      </c>
      <c r="C2056" t="s">
        <v>267</v>
      </c>
      <c r="D2056" t="s">
        <v>2278</v>
      </c>
      <c r="E2056" t="s">
        <v>157</v>
      </c>
      <c r="F2056" t="s">
        <v>158</v>
      </c>
      <c r="G2056" t="s">
        <v>159</v>
      </c>
      <c r="H2056" t="s">
        <v>186</v>
      </c>
      <c r="I2056">
        <v>30</v>
      </c>
      <c r="J2056" t="s">
        <v>163</v>
      </c>
      <c r="K2056" t="s">
        <v>187</v>
      </c>
      <c r="L2056">
        <v>30</v>
      </c>
      <c r="M2056" t="s">
        <v>163</v>
      </c>
      <c r="N2056" t="s">
        <v>188</v>
      </c>
      <c r="O2056">
        <v>30</v>
      </c>
      <c r="P2056" t="s">
        <v>163</v>
      </c>
      <c r="Q2056" t="s">
        <v>189</v>
      </c>
      <c r="R2056">
        <v>10</v>
      </c>
      <c r="S2056" t="s">
        <v>163</v>
      </c>
      <c r="T2056" t="s">
        <v>190</v>
      </c>
      <c r="U2056">
        <v>20</v>
      </c>
      <c r="V2056" t="s">
        <v>163</v>
      </c>
      <c r="W2056" t="s">
        <v>191</v>
      </c>
      <c r="X2056">
        <v>20</v>
      </c>
      <c r="Y2056" t="s">
        <v>163</v>
      </c>
      <c r="Z2056" t="s">
        <v>192</v>
      </c>
      <c r="AA2056">
        <v>20</v>
      </c>
      <c r="AB2056" t="s">
        <v>163</v>
      </c>
      <c r="AC2056" t="s">
        <v>193</v>
      </c>
      <c r="AD2056">
        <v>20</v>
      </c>
      <c r="AE2056" t="s">
        <v>163</v>
      </c>
      <c r="AF2056" t="s">
        <v>194</v>
      </c>
      <c r="AG2056">
        <v>115200</v>
      </c>
      <c r="AH2056" t="s">
        <v>163</v>
      </c>
      <c r="AI2056" t="s">
        <v>195</v>
      </c>
      <c r="AJ2056">
        <v>12000</v>
      </c>
      <c r="AK2056" t="s">
        <v>163</v>
      </c>
      <c r="AL2056" t="s">
        <v>196</v>
      </c>
      <c r="AM2056">
        <v>30000</v>
      </c>
      <c r="AN2056" t="s">
        <v>163</v>
      </c>
    </row>
    <row r="2057" spans="1:40">
      <c r="A2057" s="26">
        <v>41509.809115416669</v>
      </c>
      <c r="B2057" t="s">
        <v>129</v>
      </c>
      <c r="C2057" t="s">
        <v>265</v>
      </c>
      <c r="D2057" t="s">
        <v>2279</v>
      </c>
      <c r="E2057" t="s">
        <v>157</v>
      </c>
      <c r="F2057" t="s">
        <v>158</v>
      </c>
      <c r="G2057" t="s">
        <v>159</v>
      </c>
      <c r="H2057" t="s">
        <v>166</v>
      </c>
      <c r="I2057">
        <v>49</v>
      </c>
      <c r="J2057" t="s">
        <v>163</v>
      </c>
      <c r="K2057" t="s">
        <v>167</v>
      </c>
      <c r="L2057">
        <v>130</v>
      </c>
      <c r="M2057" t="s">
        <v>163</v>
      </c>
      <c r="N2057" t="s">
        <v>168</v>
      </c>
      <c r="O2057">
        <v>180</v>
      </c>
      <c r="P2057" t="s">
        <v>163</v>
      </c>
      <c r="Q2057" t="s">
        <v>169</v>
      </c>
      <c r="R2057">
        <v>140</v>
      </c>
      <c r="S2057" t="s">
        <v>163</v>
      </c>
      <c r="T2057" t="s">
        <v>170</v>
      </c>
      <c r="U2057">
        <v>80</v>
      </c>
      <c r="V2057" t="s">
        <v>163</v>
      </c>
      <c r="W2057" t="s">
        <v>171</v>
      </c>
      <c r="X2057">
        <v>101</v>
      </c>
      <c r="Y2057" t="s">
        <v>163</v>
      </c>
      <c r="Z2057" t="s">
        <v>172</v>
      </c>
      <c r="AA2057">
        <v>190</v>
      </c>
      <c r="AB2057" t="s">
        <v>163</v>
      </c>
      <c r="AC2057" t="s">
        <v>173</v>
      </c>
      <c r="AD2057">
        <v>20</v>
      </c>
      <c r="AE2057" t="s">
        <v>163</v>
      </c>
    </row>
    <row r="2058" spans="1:40">
      <c r="A2058" s="26">
        <v>41509.809115416669</v>
      </c>
      <c r="B2058" t="s">
        <v>129</v>
      </c>
      <c r="C2058" t="s">
        <v>265</v>
      </c>
      <c r="D2058" t="s">
        <v>2280</v>
      </c>
    </row>
    <row r="2059" spans="1:40">
      <c r="A2059" s="26">
        <v>41509.809115416669</v>
      </c>
      <c r="B2059" t="s">
        <v>129</v>
      </c>
      <c r="C2059" t="s">
        <v>265</v>
      </c>
      <c r="D2059" t="s">
        <v>2281</v>
      </c>
      <c r="E2059" t="s">
        <v>157</v>
      </c>
      <c r="F2059" t="s">
        <v>158</v>
      </c>
      <c r="G2059" t="s">
        <v>159</v>
      </c>
      <c r="H2059" t="s">
        <v>176</v>
      </c>
      <c r="I2059">
        <v>50</v>
      </c>
      <c r="J2059" t="s">
        <v>163</v>
      </c>
      <c r="K2059" t="s">
        <v>177</v>
      </c>
      <c r="L2059">
        <v>50</v>
      </c>
      <c r="M2059" t="s">
        <v>163</v>
      </c>
      <c r="N2059" t="s">
        <v>178</v>
      </c>
      <c r="O2059">
        <v>50</v>
      </c>
      <c r="P2059" t="s">
        <v>163</v>
      </c>
    </row>
    <row r="2060" spans="1:40">
      <c r="A2060" s="26">
        <v>41509.809115416669</v>
      </c>
      <c r="B2060" t="s">
        <v>129</v>
      </c>
      <c r="C2060" t="s">
        <v>265</v>
      </c>
      <c r="D2060" t="s">
        <v>2282</v>
      </c>
      <c r="E2060" t="s">
        <v>157</v>
      </c>
      <c r="F2060" t="s">
        <v>158</v>
      </c>
      <c r="G2060" t="s">
        <v>159</v>
      </c>
      <c r="H2060" t="s">
        <v>180</v>
      </c>
      <c r="I2060">
        <v>35</v>
      </c>
      <c r="J2060" t="s">
        <v>163</v>
      </c>
      <c r="K2060" t="s">
        <v>181</v>
      </c>
      <c r="L2060">
        <v>5</v>
      </c>
      <c r="M2060" t="s">
        <v>163</v>
      </c>
      <c r="N2060" t="s">
        <v>182</v>
      </c>
      <c r="O2060">
        <v>60</v>
      </c>
      <c r="P2060" t="s">
        <v>163</v>
      </c>
    </row>
    <row r="2061" spans="1:40">
      <c r="A2061" s="26">
        <v>41509.809115416669</v>
      </c>
      <c r="B2061" t="s">
        <v>129</v>
      </c>
      <c r="C2061" t="s">
        <v>265</v>
      </c>
      <c r="D2061" t="s">
        <v>2283</v>
      </c>
      <c r="E2061" t="s">
        <v>157</v>
      </c>
      <c r="F2061" t="s">
        <v>158</v>
      </c>
      <c r="G2061" t="s">
        <v>159</v>
      </c>
      <c r="H2061" t="s">
        <v>184</v>
      </c>
      <c r="I2061">
        <v>1</v>
      </c>
      <c r="J2061" t="s">
        <v>163</v>
      </c>
    </row>
    <row r="2062" spans="1:40">
      <c r="A2062" s="26">
        <v>41509.809115416669</v>
      </c>
      <c r="B2062" t="s">
        <v>129</v>
      </c>
      <c r="C2062" t="s">
        <v>265</v>
      </c>
      <c r="D2062" t="s">
        <v>2284</v>
      </c>
      <c r="E2062" t="s">
        <v>157</v>
      </c>
      <c r="F2062" t="s">
        <v>158</v>
      </c>
      <c r="G2062" t="s">
        <v>159</v>
      </c>
      <c r="H2062" t="s">
        <v>186</v>
      </c>
      <c r="I2062">
        <v>30</v>
      </c>
      <c r="J2062" t="s">
        <v>163</v>
      </c>
      <c r="K2062" t="s">
        <v>187</v>
      </c>
      <c r="L2062">
        <v>30</v>
      </c>
      <c r="M2062" t="s">
        <v>163</v>
      </c>
      <c r="N2062" t="s">
        <v>188</v>
      </c>
      <c r="O2062">
        <v>30</v>
      </c>
      <c r="P2062" t="s">
        <v>163</v>
      </c>
      <c r="Q2062" t="s">
        <v>189</v>
      </c>
      <c r="R2062">
        <v>10</v>
      </c>
      <c r="S2062" t="s">
        <v>163</v>
      </c>
      <c r="T2062" t="s">
        <v>190</v>
      </c>
      <c r="U2062">
        <v>20</v>
      </c>
      <c r="V2062" t="s">
        <v>163</v>
      </c>
      <c r="W2062" t="s">
        <v>191</v>
      </c>
      <c r="X2062">
        <v>20</v>
      </c>
      <c r="Y2062" t="s">
        <v>163</v>
      </c>
      <c r="Z2062" t="s">
        <v>192</v>
      </c>
      <c r="AA2062">
        <v>20</v>
      </c>
      <c r="AB2062" t="s">
        <v>163</v>
      </c>
      <c r="AC2062" t="s">
        <v>193</v>
      </c>
      <c r="AD2062">
        <v>20</v>
      </c>
      <c r="AE2062" t="s">
        <v>163</v>
      </c>
      <c r="AF2062" t="s">
        <v>194</v>
      </c>
      <c r="AG2062">
        <v>115200</v>
      </c>
      <c r="AH2062" t="s">
        <v>163</v>
      </c>
      <c r="AI2062" t="s">
        <v>195</v>
      </c>
      <c r="AJ2062">
        <v>12000</v>
      </c>
      <c r="AK2062" t="s">
        <v>163</v>
      </c>
      <c r="AL2062" t="s">
        <v>196</v>
      </c>
      <c r="AM2062">
        <v>30000</v>
      </c>
      <c r="AN2062" t="s">
        <v>163</v>
      </c>
    </row>
    <row r="2063" spans="1:40">
      <c r="A2063" s="26">
        <v>41509.809115416669</v>
      </c>
      <c r="B2063" t="s">
        <v>129</v>
      </c>
      <c r="C2063" t="s">
        <v>265</v>
      </c>
      <c r="D2063" t="s">
        <v>2285</v>
      </c>
      <c r="E2063" t="s">
        <v>157</v>
      </c>
      <c r="F2063" t="s">
        <v>158</v>
      </c>
      <c r="G2063" t="s">
        <v>159</v>
      </c>
      <c r="H2063" t="s">
        <v>198</v>
      </c>
      <c r="I2063">
        <v>60</v>
      </c>
      <c r="J2063" t="s">
        <v>163</v>
      </c>
      <c r="K2063" t="s">
        <v>199</v>
      </c>
      <c r="L2063">
        <v>40</v>
      </c>
      <c r="M2063" t="s">
        <v>163</v>
      </c>
      <c r="N2063" t="s">
        <v>200</v>
      </c>
      <c r="O2063">
        <v>50</v>
      </c>
      <c r="P2063" t="s">
        <v>163</v>
      </c>
      <c r="Q2063" t="s">
        <v>201</v>
      </c>
      <c r="R2063">
        <v>40</v>
      </c>
      <c r="S2063" t="s">
        <v>163</v>
      </c>
      <c r="T2063" t="s">
        <v>202</v>
      </c>
      <c r="U2063">
        <v>60</v>
      </c>
      <c r="V2063" t="s">
        <v>163</v>
      </c>
      <c r="W2063" t="s">
        <v>203</v>
      </c>
      <c r="X2063">
        <v>50</v>
      </c>
      <c r="Y2063" t="s">
        <v>163</v>
      </c>
      <c r="Z2063" t="s">
        <v>204</v>
      </c>
      <c r="AA2063">
        <v>50</v>
      </c>
      <c r="AB2063" t="s">
        <v>163</v>
      </c>
      <c r="AC2063" t="s">
        <v>205</v>
      </c>
      <c r="AD2063">
        <v>35</v>
      </c>
      <c r="AE2063" t="s">
        <v>163</v>
      </c>
      <c r="AF2063" t="s">
        <v>206</v>
      </c>
      <c r="AG2063">
        <v>8</v>
      </c>
      <c r="AH2063" t="s">
        <v>163</v>
      </c>
      <c r="AI2063" t="s">
        <v>207</v>
      </c>
      <c r="AJ2063">
        <v>90</v>
      </c>
      <c r="AK2063" t="s">
        <v>163</v>
      </c>
      <c r="AL2063" t="s">
        <v>208</v>
      </c>
      <c r="AM2063">
        <v>1</v>
      </c>
      <c r="AN2063" t="s">
        <v>163</v>
      </c>
    </row>
    <row r="2064" spans="1:40">
      <c r="A2064" s="26">
        <v>41509.809115416669</v>
      </c>
      <c r="B2064" t="s">
        <v>129</v>
      </c>
      <c r="C2064" t="s">
        <v>265</v>
      </c>
      <c r="D2064" t="s">
        <v>2286</v>
      </c>
      <c r="E2064" t="s">
        <v>157</v>
      </c>
      <c r="F2064" t="s">
        <v>158</v>
      </c>
      <c r="G2064" t="s">
        <v>159</v>
      </c>
      <c r="H2064" t="s">
        <v>210</v>
      </c>
      <c r="I2064">
        <v>33</v>
      </c>
      <c r="J2064" t="s">
        <v>163</v>
      </c>
      <c r="K2064" t="s">
        <v>211</v>
      </c>
      <c r="L2064">
        <v>33</v>
      </c>
      <c r="M2064" t="s">
        <v>163</v>
      </c>
      <c r="N2064" t="s">
        <v>212</v>
      </c>
      <c r="O2064">
        <v>34</v>
      </c>
      <c r="P2064" t="s">
        <v>163</v>
      </c>
      <c r="Q2064" t="s">
        <v>190</v>
      </c>
      <c r="R2064">
        <v>20</v>
      </c>
      <c r="S2064" t="s">
        <v>163</v>
      </c>
      <c r="T2064" t="s">
        <v>191</v>
      </c>
      <c r="U2064">
        <v>20</v>
      </c>
      <c r="V2064" t="s">
        <v>163</v>
      </c>
      <c r="W2064" t="s">
        <v>192</v>
      </c>
      <c r="X2064">
        <v>20</v>
      </c>
      <c r="Y2064" t="s">
        <v>163</v>
      </c>
      <c r="Z2064" t="s">
        <v>213</v>
      </c>
      <c r="AA2064">
        <v>20</v>
      </c>
      <c r="AB2064" t="s">
        <v>163</v>
      </c>
      <c r="AC2064" t="s">
        <v>214</v>
      </c>
      <c r="AD2064">
        <v>20</v>
      </c>
      <c r="AE2064" t="s">
        <v>163</v>
      </c>
      <c r="AF2064" t="s">
        <v>215</v>
      </c>
      <c r="AG2064">
        <v>20</v>
      </c>
      <c r="AH2064" t="s">
        <v>163</v>
      </c>
      <c r="AI2064" t="s">
        <v>194</v>
      </c>
      <c r="AJ2064">
        <v>115200</v>
      </c>
      <c r="AK2064" t="s">
        <v>163</v>
      </c>
      <c r="AL2064" t="s">
        <v>195</v>
      </c>
      <c r="AM2064">
        <v>12000</v>
      </c>
      <c r="AN2064" t="s">
        <v>163</v>
      </c>
    </row>
    <row r="2065" spans="1:40">
      <c r="A2065" s="26">
        <v>41509.809115416669</v>
      </c>
      <c r="B2065" t="s">
        <v>129</v>
      </c>
      <c r="C2065" t="s">
        <v>265</v>
      </c>
      <c r="D2065" t="s">
        <v>2287</v>
      </c>
      <c r="E2065" t="s">
        <v>157</v>
      </c>
      <c r="F2065" t="s">
        <v>158</v>
      </c>
      <c r="G2065" t="s">
        <v>159</v>
      </c>
      <c r="H2065" t="s">
        <v>166</v>
      </c>
      <c r="I2065">
        <v>49</v>
      </c>
      <c r="J2065" t="s">
        <v>163</v>
      </c>
      <c r="K2065" t="s">
        <v>167</v>
      </c>
      <c r="L2065">
        <v>130</v>
      </c>
      <c r="M2065" t="s">
        <v>163</v>
      </c>
      <c r="N2065" t="s">
        <v>168</v>
      </c>
      <c r="O2065">
        <v>180</v>
      </c>
      <c r="P2065" t="s">
        <v>163</v>
      </c>
      <c r="Q2065" t="s">
        <v>169</v>
      </c>
      <c r="R2065">
        <v>140</v>
      </c>
      <c r="S2065" t="s">
        <v>163</v>
      </c>
      <c r="T2065" t="s">
        <v>170</v>
      </c>
      <c r="U2065">
        <v>80</v>
      </c>
      <c r="V2065" t="s">
        <v>163</v>
      </c>
      <c r="W2065" t="s">
        <v>171</v>
      </c>
      <c r="X2065">
        <v>101</v>
      </c>
      <c r="Y2065" t="s">
        <v>163</v>
      </c>
      <c r="Z2065" t="s">
        <v>172</v>
      </c>
      <c r="AA2065">
        <v>190</v>
      </c>
      <c r="AB2065" t="s">
        <v>163</v>
      </c>
      <c r="AC2065" t="s">
        <v>173</v>
      </c>
      <c r="AD2065">
        <v>20</v>
      </c>
      <c r="AE2065" t="s">
        <v>163</v>
      </c>
    </row>
    <row r="2066" spans="1:40">
      <c r="A2066" s="26">
        <v>41509.809115416669</v>
      </c>
      <c r="B2066" t="s">
        <v>129</v>
      </c>
      <c r="C2066" t="s">
        <v>265</v>
      </c>
      <c r="D2066" t="s">
        <v>2288</v>
      </c>
    </row>
    <row r="2067" spans="1:40">
      <c r="A2067" s="26">
        <v>41509.809115416669</v>
      </c>
      <c r="B2067" t="s">
        <v>129</v>
      </c>
      <c r="C2067" t="s">
        <v>265</v>
      </c>
      <c r="D2067" t="s">
        <v>2289</v>
      </c>
      <c r="E2067" t="s">
        <v>157</v>
      </c>
      <c r="F2067" t="s">
        <v>158</v>
      </c>
      <c r="G2067" t="s">
        <v>159</v>
      </c>
      <c r="H2067" t="s">
        <v>176</v>
      </c>
      <c r="I2067">
        <v>50</v>
      </c>
      <c r="J2067" t="s">
        <v>163</v>
      </c>
      <c r="K2067" t="s">
        <v>177</v>
      </c>
      <c r="L2067">
        <v>50</v>
      </c>
      <c r="M2067" t="s">
        <v>163</v>
      </c>
      <c r="N2067" t="s">
        <v>178</v>
      </c>
      <c r="O2067">
        <v>50</v>
      </c>
      <c r="P2067" t="s">
        <v>163</v>
      </c>
    </row>
    <row r="2068" spans="1:40">
      <c r="A2068" s="26">
        <v>41509.809115416669</v>
      </c>
      <c r="B2068" t="s">
        <v>129</v>
      </c>
      <c r="C2068" t="s">
        <v>265</v>
      </c>
      <c r="D2068" t="s">
        <v>2290</v>
      </c>
      <c r="E2068" t="s">
        <v>157</v>
      </c>
      <c r="F2068" t="s">
        <v>158</v>
      </c>
      <c r="G2068" t="s">
        <v>159</v>
      </c>
      <c r="H2068" t="s">
        <v>180</v>
      </c>
      <c r="I2068">
        <v>35</v>
      </c>
      <c r="J2068" t="s">
        <v>163</v>
      </c>
      <c r="K2068" t="s">
        <v>181</v>
      </c>
      <c r="L2068">
        <v>5</v>
      </c>
      <c r="M2068" t="s">
        <v>163</v>
      </c>
      <c r="N2068" t="s">
        <v>182</v>
      </c>
      <c r="O2068">
        <v>60</v>
      </c>
      <c r="P2068" t="s">
        <v>163</v>
      </c>
    </row>
    <row r="2069" spans="1:40">
      <c r="A2069" s="26">
        <v>41509.809115416669</v>
      </c>
      <c r="B2069" t="s">
        <v>129</v>
      </c>
      <c r="C2069" t="s">
        <v>265</v>
      </c>
      <c r="D2069" t="s">
        <v>2291</v>
      </c>
      <c r="E2069" t="s">
        <v>157</v>
      </c>
      <c r="F2069" t="s">
        <v>158</v>
      </c>
      <c r="G2069" t="s">
        <v>159</v>
      </c>
      <c r="H2069" t="s">
        <v>184</v>
      </c>
      <c r="I2069">
        <v>1</v>
      </c>
      <c r="J2069" t="s">
        <v>163</v>
      </c>
    </row>
    <row r="2070" spans="1:40">
      <c r="A2070" s="26">
        <v>41509.809115416669</v>
      </c>
      <c r="B2070" t="s">
        <v>129</v>
      </c>
      <c r="C2070" t="s">
        <v>265</v>
      </c>
      <c r="D2070" t="s">
        <v>2292</v>
      </c>
      <c r="E2070" t="s">
        <v>157</v>
      </c>
      <c r="F2070" t="s">
        <v>158</v>
      </c>
      <c r="G2070" t="s">
        <v>159</v>
      </c>
      <c r="H2070" t="s">
        <v>186</v>
      </c>
      <c r="I2070">
        <v>30</v>
      </c>
      <c r="J2070" t="s">
        <v>163</v>
      </c>
      <c r="K2070" t="s">
        <v>187</v>
      </c>
      <c r="L2070">
        <v>30</v>
      </c>
      <c r="M2070" t="s">
        <v>163</v>
      </c>
      <c r="N2070" t="s">
        <v>188</v>
      </c>
      <c r="O2070">
        <v>30</v>
      </c>
      <c r="P2070" t="s">
        <v>163</v>
      </c>
      <c r="Q2070" t="s">
        <v>189</v>
      </c>
      <c r="R2070">
        <v>10</v>
      </c>
      <c r="S2070" t="s">
        <v>163</v>
      </c>
      <c r="T2070" t="s">
        <v>190</v>
      </c>
      <c r="U2070">
        <v>20</v>
      </c>
      <c r="V2070" t="s">
        <v>163</v>
      </c>
      <c r="W2070" t="s">
        <v>191</v>
      </c>
      <c r="X2070">
        <v>20</v>
      </c>
      <c r="Y2070" t="s">
        <v>163</v>
      </c>
      <c r="Z2070" t="s">
        <v>192</v>
      </c>
      <c r="AA2070">
        <v>20</v>
      </c>
      <c r="AB2070" t="s">
        <v>163</v>
      </c>
      <c r="AC2070" t="s">
        <v>193</v>
      </c>
      <c r="AD2070">
        <v>20</v>
      </c>
      <c r="AE2070" t="s">
        <v>163</v>
      </c>
      <c r="AF2070" t="s">
        <v>194</v>
      </c>
      <c r="AG2070">
        <v>115200</v>
      </c>
      <c r="AH2070" t="s">
        <v>163</v>
      </c>
      <c r="AI2070" t="s">
        <v>195</v>
      </c>
      <c r="AJ2070">
        <v>12000</v>
      </c>
      <c r="AK2070" t="s">
        <v>163</v>
      </c>
      <c r="AL2070" t="s">
        <v>196</v>
      </c>
      <c r="AM2070">
        <v>30000</v>
      </c>
      <c r="AN2070" t="s">
        <v>163</v>
      </c>
    </row>
    <row r="2071" spans="1:40">
      <c r="A2071" s="26">
        <v>41509.809115416669</v>
      </c>
      <c r="B2071" t="s">
        <v>129</v>
      </c>
      <c r="C2071" t="s">
        <v>265</v>
      </c>
      <c r="D2071" t="s">
        <v>2293</v>
      </c>
      <c r="E2071" t="s">
        <v>157</v>
      </c>
      <c r="F2071" t="s">
        <v>158</v>
      </c>
      <c r="G2071" t="s">
        <v>159</v>
      </c>
      <c r="H2071" t="s">
        <v>198</v>
      </c>
      <c r="I2071">
        <v>60</v>
      </c>
      <c r="J2071" t="s">
        <v>163</v>
      </c>
      <c r="K2071" t="s">
        <v>199</v>
      </c>
      <c r="L2071">
        <v>40</v>
      </c>
      <c r="M2071" t="s">
        <v>163</v>
      </c>
      <c r="N2071" t="s">
        <v>200</v>
      </c>
      <c r="O2071">
        <v>50</v>
      </c>
      <c r="P2071" t="s">
        <v>163</v>
      </c>
      <c r="Q2071" t="s">
        <v>201</v>
      </c>
      <c r="R2071">
        <v>40</v>
      </c>
      <c r="S2071" t="s">
        <v>163</v>
      </c>
      <c r="T2071" t="s">
        <v>202</v>
      </c>
      <c r="U2071">
        <v>60</v>
      </c>
      <c r="V2071" t="s">
        <v>163</v>
      </c>
      <c r="W2071" t="s">
        <v>203</v>
      </c>
      <c r="X2071">
        <v>50</v>
      </c>
      <c r="Y2071" t="s">
        <v>163</v>
      </c>
      <c r="Z2071" t="s">
        <v>204</v>
      </c>
      <c r="AA2071">
        <v>50</v>
      </c>
      <c r="AB2071" t="s">
        <v>163</v>
      </c>
      <c r="AC2071" t="s">
        <v>205</v>
      </c>
      <c r="AD2071">
        <v>35</v>
      </c>
      <c r="AE2071" t="s">
        <v>163</v>
      </c>
      <c r="AF2071" t="s">
        <v>206</v>
      </c>
      <c r="AG2071">
        <v>8</v>
      </c>
      <c r="AH2071" t="s">
        <v>163</v>
      </c>
      <c r="AI2071" t="s">
        <v>207</v>
      </c>
      <c r="AJ2071">
        <v>90</v>
      </c>
      <c r="AK2071" t="s">
        <v>163</v>
      </c>
      <c r="AL2071" t="s">
        <v>208</v>
      </c>
      <c r="AM2071">
        <v>1</v>
      </c>
      <c r="AN2071" t="s">
        <v>163</v>
      </c>
    </row>
    <row r="2072" spans="1:40">
      <c r="A2072" s="26">
        <v>41509.809115416669</v>
      </c>
      <c r="B2072" t="s">
        <v>129</v>
      </c>
      <c r="C2072" t="s">
        <v>265</v>
      </c>
      <c r="D2072" t="s">
        <v>2294</v>
      </c>
      <c r="E2072" t="s">
        <v>157</v>
      </c>
      <c r="F2072" t="s">
        <v>158</v>
      </c>
      <c r="G2072" t="s">
        <v>159</v>
      </c>
      <c r="H2072" t="s">
        <v>210</v>
      </c>
      <c r="I2072">
        <v>33</v>
      </c>
      <c r="J2072" t="s">
        <v>163</v>
      </c>
      <c r="K2072" t="s">
        <v>211</v>
      </c>
      <c r="L2072">
        <v>33</v>
      </c>
      <c r="M2072" t="s">
        <v>163</v>
      </c>
      <c r="N2072" t="s">
        <v>212</v>
      </c>
      <c r="O2072">
        <v>34</v>
      </c>
      <c r="P2072" t="s">
        <v>163</v>
      </c>
      <c r="Q2072" t="s">
        <v>190</v>
      </c>
      <c r="R2072">
        <v>20</v>
      </c>
      <c r="S2072" t="s">
        <v>163</v>
      </c>
      <c r="T2072" t="s">
        <v>191</v>
      </c>
      <c r="U2072">
        <v>20</v>
      </c>
      <c r="V2072" t="s">
        <v>163</v>
      </c>
      <c r="W2072" t="s">
        <v>192</v>
      </c>
      <c r="X2072">
        <v>20</v>
      </c>
      <c r="Y2072" t="s">
        <v>163</v>
      </c>
      <c r="Z2072" t="s">
        <v>213</v>
      </c>
      <c r="AA2072">
        <v>20</v>
      </c>
      <c r="AB2072" t="s">
        <v>163</v>
      </c>
      <c r="AC2072" t="s">
        <v>214</v>
      </c>
      <c r="AD2072">
        <v>20</v>
      </c>
      <c r="AE2072" t="s">
        <v>163</v>
      </c>
      <c r="AF2072" t="s">
        <v>215</v>
      </c>
      <c r="AG2072">
        <v>20</v>
      </c>
      <c r="AH2072" t="s">
        <v>163</v>
      </c>
      <c r="AI2072" t="s">
        <v>194</v>
      </c>
      <c r="AJ2072">
        <v>115200</v>
      </c>
      <c r="AK2072" t="s">
        <v>163</v>
      </c>
      <c r="AL2072" t="s">
        <v>195</v>
      </c>
      <c r="AM2072">
        <v>12000</v>
      </c>
      <c r="AN2072" t="s">
        <v>163</v>
      </c>
    </row>
    <row r="2073" spans="1:40">
      <c r="A2073" s="26">
        <v>41509.809115416669</v>
      </c>
      <c r="B2073" t="s">
        <v>129</v>
      </c>
      <c r="C2073" t="s">
        <v>265</v>
      </c>
      <c r="D2073" t="s">
        <v>2295</v>
      </c>
      <c r="E2073" t="s">
        <v>157</v>
      </c>
      <c r="F2073" t="s">
        <v>158</v>
      </c>
      <c r="G2073" t="s">
        <v>159</v>
      </c>
      <c r="H2073" t="s">
        <v>166</v>
      </c>
      <c r="I2073">
        <v>49</v>
      </c>
      <c r="J2073" t="s">
        <v>163</v>
      </c>
      <c r="K2073" t="s">
        <v>167</v>
      </c>
      <c r="L2073">
        <v>130</v>
      </c>
      <c r="M2073" t="s">
        <v>163</v>
      </c>
      <c r="N2073" t="s">
        <v>168</v>
      </c>
      <c r="O2073">
        <v>180</v>
      </c>
      <c r="P2073" t="s">
        <v>163</v>
      </c>
      <c r="Q2073" t="s">
        <v>169</v>
      </c>
      <c r="R2073">
        <v>140</v>
      </c>
      <c r="S2073" t="s">
        <v>163</v>
      </c>
      <c r="T2073" t="s">
        <v>170</v>
      </c>
      <c r="U2073">
        <v>80</v>
      </c>
      <c r="V2073" t="s">
        <v>163</v>
      </c>
      <c r="W2073" t="s">
        <v>171</v>
      </c>
      <c r="X2073">
        <v>101</v>
      </c>
      <c r="Y2073" t="s">
        <v>163</v>
      </c>
      <c r="Z2073" t="s">
        <v>172</v>
      </c>
      <c r="AA2073">
        <v>190</v>
      </c>
      <c r="AB2073" t="s">
        <v>163</v>
      </c>
      <c r="AC2073" t="s">
        <v>173</v>
      </c>
      <c r="AD2073">
        <v>20</v>
      </c>
      <c r="AE2073" t="s">
        <v>163</v>
      </c>
    </row>
    <row r="2074" spans="1:40">
      <c r="A2074" s="26">
        <v>41509.809115416669</v>
      </c>
      <c r="B2074" t="s">
        <v>129</v>
      </c>
      <c r="C2074" t="s">
        <v>265</v>
      </c>
      <c r="D2074" t="s">
        <v>2296</v>
      </c>
    </row>
    <row r="2075" spans="1:40">
      <c r="A2075" s="26">
        <v>41509.809115416669</v>
      </c>
      <c r="B2075" t="s">
        <v>129</v>
      </c>
      <c r="C2075" t="s">
        <v>265</v>
      </c>
      <c r="D2075" t="s">
        <v>2297</v>
      </c>
      <c r="E2075" t="s">
        <v>157</v>
      </c>
      <c r="F2075" t="s">
        <v>158</v>
      </c>
      <c r="G2075" t="s">
        <v>159</v>
      </c>
      <c r="H2075" t="s">
        <v>176</v>
      </c>
      <c r="I2075">
        <v>50</v>
      </c>
      <c r="J2075" t="s">
        <v>163</v>
      </c>
      <c r="K2075" t="s">
        <v>177</v>
      </c>
      <c r="L2075">
        <v>50</v>
      </c>
      <c r="M2075" t="s">
        <v>163</v>
      </c>
      <c r="N2075" t="s">
        <v>178</v>
      </c>
      <c r="O2075">
        <v>50</v>
      </c>
      <c r="P2075" t="s">
        <v>163</v>
      </c>
    </row>
    <row r="2076" spans="1:40">
      <c r="A2076" s="26">
        <v>41509.809115416669</v>
      </c>
      <c r="B2076" t="s">
        <v>129</v>
      </c>
      <c r="C2076" t="s">
        <v>265</v>
      </c>
      <c r="D2076" t="s">
        <v>2298</v>
      </c>
      <c r="E2076" t="s">
        <v>157</v>
      </c>
      <c r="F2076" t="s">
        <v>158</v>
      </c>
      <c r="G2076" t="s">
        <v>159</v>
      </c>
      <c r="H2076" t="s">
        <v>180</v>
      </c>
      <c r="I2076">
        <v>35</v>
      </c>
      <c r="J2076" t="s">
        <v>163</v>
      </c>
      <c r="K2076" t="s">
        <v>181</v>
      </c>
      <c r="L2076">
        <v>5</v>
      </c>
      <c r="M2076" t="s">
        <v>163</v>
      </c>
      <c r="N2076" t="s">
        <v>182</v>
      </c>
      <c r="O2076">
        <v>60</v>
      </c>
      <c r="P2076" t="s">
        <v>163</v>
      </c>
    </row>
    <row r="2077" spans="1:40">
      <c r="A2077" s="26">
        <v>41509.809115416669</v>
      </c>
      <c r="B2077" t="s">
        <v>129</v>
      </c>
      <c r="C2077" t="s">
        <v>265</v>
      </c>
      <c r="D2077" t="s">
        <v>2299</v>
      </c>
      <c r="E2077" t="s">
        <v>157</v>
      </c>
      <c r="F2077" t="s">
        <v>158</v>
      </c>
      <c r="G2077" t="s">
        <v>159</v>
      </c>
      <c r="H2077" t="s">
        <v>184</v>
      </c>
      <c r="I2077">
        <v>1</v>
      </c>
      <c r="J2077" t="s">
        <v>163</v>
      </c>
    </row>
    <row r="2078" spans="1:40">
      <c r="A2078" s="26">
        <v>41509.809115416669</v>
      </c>
      <c r="B2078" t="s">
        <v>129</v>
      </c>
      <c r="C2078" t="s">
        <v>265</v>
      </c>
      <c r="D2078" t="s">
        <v>2300</v>
      </c>
      <c r="E2078" t="s">
        <v>157</v>
      </c>
      <c r="F2078" t="s">
        <v>158</v>
      </c>
      <c r="G2078" t="s">
        <v>159</v>
      </c>
      <c r="H2078" t="s">
        <v>186</v>
      </c>
      <c r="I2078">
        <v>30</v>
      </c>
      <c r="J2078" t="s">
        <v>163</v>
      </c>
      <c r="K2078" t="s">
        <v>187</v>
      </c>
      <c r="L2078">
        <v>30</v>
      </c>
      <c r="M2078" t="s">
        <v>163</v>
      </c>
      <c r="N2078" t="s">
        <v>188</v>
      </c>
      <c r="O2078">
        <v>30</v>
      </c>
      <c r="P2078" t="s">
        <v>163</v>
      </c>
      <c r="Q2078" t="s">
        <v>189</v>
      </c>
      <c r="R2078">
        <v>10</v>
      </c>
      <c r="S2078" t="s">
        <v>163</v>
      </c>
      <c r="T2078" t="s">
        <v>190</v>
      </c>
      <c r="U2078">
        <v>20</v>
      </c>
      <c r="V2078" t="s">
        <v>163</v>
      </c>
      <c r="W2078" t="s">
        <v>191</v>
      </c>
      <c r="X2078">
        <v>20</v>
      </c>
      <c r="Y2078" t="s">
        <v>163</v>
      </c>
      <c r="Z2078" t="s">
        <v>192</v>
      </c>
      <c r="AA2078">
        <v>20</v>
      </c>
      <c r="AB2078" t="s">
        <v>163</v>
      </c>
      <c r="AC2078" t="s">
        <v>193</v>
      </c>
      <c r="AD2078">
        <v>20</v>
      </c>
      <c r="AE2078" t="s">
        <v>163</v>
      </c>
      <c r="AF2078" t="s">
        <v>194</v>
      </c>
      <c r="AG2078">
        <v>115200</v>
      </c>
      <c r="AH2078" t="s">
        <v>163</v>
      </c>
      <c r="AI2078" t="s">
        <v>195</v>
      </c>
      <c r="AJ2078">
        <v>12000</v>
      </c>
      <c r="AK2078" t="s">
        <v>163</v>
      </c>
      <c r="AL2078" t="s">
        <v>196</v>
      </c>
      <c r="AM2078">
        <v>30000</v>
      </c>
      <c r="AN2078" t="s">
        <v>163</v>
      </c>
    </row>
    <row r="2079" spans="1:40">
      <c r="A2079" s="26">
        <v>41509.809115416669</v>
      </c>
      <c r="B2079" t="s">
        <v>129</v>
      </c>
      <c r="C2079" t="s">
        <v>265</v>
      </c>
      <c r="D2079" t="s">
        <v>2301</v>
      </c>
      <c r="E2079" t="s">
        <v>157</v>
      </c>
      <c r="F2079" t="s">
        <v>158</v>
      </c>
      <c r="G2079" t="s">
        <v>159</v>
      </c>
      <c r="H2079" t="s">
        <v>198</v>
      </c>
      <c r="I2079">
        <v>60</v>
      </c>
      <c r="J2079" t="s">
        <v>163</v>
      </c>
      <c r="K2079" t="s">
        <v>199</v>
      </c>
      <c r="L2079">
        <v>40</v>
      </c>
      <c r="M2079" t="s">
        <v>163</v>
      </c>
      <c r="N2079" t="s">
        <v>200</v>
      </c>
      <c r="O2079">
        <v>50</v>
      </c>
      <c r="P2079" t="s">
        <v>163</v>
      </c>
      <c r="Q2079" t="s">
        <v>201</v>
      </c>
      <c r="R2079">
        <v>40</v>
      </c>
      <c r="S2079" t="s">
        <v>163</v>
      </c>
      <c r="T2079" t="s">
        <v>202</v>
      </c>
      <c r="U2079">
        <v>60</v>
      </c>
      <c r="V2079" t="s">
        <v>163</v>
      </c>
      <c r="W2079" t="s">
        <v>203</v>
      </c>
      <c r="X2079">
        <v>50</v>
      </c>
      <c r="Y2079" t="s">
        <v>163</v>
      </c>
      <c r="Z2079" t="s">
        <v>204</v>
      </c>
      <c r="AA2079">
        <v>50</v>
      </c>
      <c r="AB2079" t="s">
        <v>163</v>
      </c>
      <c r="AC2079" t="s">
        <v>205</v>
      </c>
      <c r="AD2079">
        <v>35</v>
      </c>
      <c r="AE2079" t="s">
        <v>163</v>
      </c>
      <c r="AF2079" t="s">
        <v>206</v>
      </c>
      <c r="AG2079">
        <v>8</v>
      </c>
      <c r="AH2079" t="s">
        <v>163</v>
      </c>
      <c r="AI2079" t="s">
        <v>207</v>
      </c>
      <c r="AJ2079">
        <v>90</v>
      </c>
      <c r="AK2079" t="s">
        <v>163</v>
      </c>
      <c r="AL2079" t="s">
        <v>208</v>
      </c>
      <c r="AM2079">
        <v>1</v>
      </c>
      <c r="AN2079" t="s">
        <v>163</v>
      </c>
    </row>
    <row r="2080" spans="1:40">
      <c r="A2080" s="26">
        <v>41509.809115416669</v>
      </c>
      <c r="B2080" t="s">
        <v>129</v>
      </c>
      <c r="C2080" t="s">
        <v>423</v>
      </c>
      <c r="D2080" t="s">
        <v>2302</v>
      </c>
      <c r="E2080" t="s">
        <v>157</v>
      </c>
      <c r="F2080" t="s">
        <v>158</v>
      </c>
      <c r="G2080" t="s">
        <v>159</v>
      </c>
      <c r="H2080" t="s">
        <v>210</v>
      </c>
      <c r="I2080">
        <v>33</v>
      </c>
      <c r="J2080" t="s">
        <v>163</v>
      </c>
      <c r="K2080" t="s">
        <v>211</v>
      </c>
      <c r="L2080">
        <v>33</v>
      </c>
      <c r="M2080" t="s">
        <v>163</v>
      </c>
      <c r="N2080" t="s">
        <v>212</v>
      </c>
      <c r="O2080">
        <v>34</v>
      </c>
      <c r="P2080" t="s">
        <v>163</v>
      </c>
      <c r="Q2080" t="s">
        <v>190</v>
      </c>
      <c r="R2080">
        <v>20</v>
      </c>
      <c r="S2080" t="s">
        <v>163</v>
      </c>
      <c r="T2080" t="s">
        <v>191</v>
      </c>
      <c r="U2080">
        <v>20</v>
      </c>
      <c r="V2080" t="s">
        <v>163</v>
      </c>
      <c r="W2080" t="s">
        <v>192</v>
      </c>
      <c r="X2080">
        <v>20</v>
      </c>
      <c r="Y2080" t="s">
        <v>163</v>
      </c>
      <c r="Z2080" t="s">
        <v>213</v>
      </c>
      <c r="AA2080">
        <v>20</v>
      </c>
      <c r="AB2080" t="s">
        <v>163</v>
      </c>
      <c r="AC2080" t="s">
        <v>214</v>
      </c>
      <c r="AD2080">
        <v>20</v>
      </c>
      <c r="AE2080" t="s">
        <v>163</v>
      </c>
      <c r="AF2080" t="s">
        <v>215</v>
      </c>
      <c r="AG2080">
        <v>20</v>
      </c>
      <c r="AH2080" t="s">
        <v>163</v>
      </c>
      <c r="AI2080" t="s">
        <v>194</v>
      </c>
      <c r="AJ2080">
        <v>115200</v>
      </c>
      <c r="AK2080" t="s">
        <v>163</v>
      </c>
      <c r="AL2080" t="s">
        <v>195</v>
      </c>
      <c r="AM2080">
        <v>12000</v>
      </c>
      <c r="AN2080" t="s">
        <v>163</v>
      </c>
    </row>
    <row r="2081" spans="1:40">
      <c r="A2081" s="26">
        <v>41509.809115416669</v>
      </c>
      <c r="B2081" t="s">
        <v>129</v>
      </c>
      <c r="C2081" t="s">
        <v>423</v>
      </c>
      <c r="D2081" t="s">
        <v>2303</v>
      </c>
      <c r="E2081" t="s">
        <v>157</v>
      </c>
      <c r="F2081" t="s">
        <v>158</v>
      </c>
      <c r="G2081" t="s">
        <v>159</v>
      </c>
      <c r="H2081" t="s">
        <v>166</v>
      </c>
      <c r="I2081">
        <v>49</v>
      </c>
      <c r="J2081" t="s">
        <v>163</v>
      </c>
      <c r="K2081" t="s">
        <v>167</v>
      </c>
      <c r="L2081">
        <v>130</v>
      </c>
      <c r="M2081" t="s">
        <v>163</v>
      </c>
      <c r="N2081" t="s">
        <v>168</v>
      </c>
      <c r="O2081">
        <v>180</v>
      </c>
      <c r="P2081" t="s">
        <v>163</v>
      </c>
      <c r="Q2081" t="s">
        <v>169</v>
      </c>
      <c r="R2081">
        <v>140</v>
      </c>
      <c r="S2081" t="s">
        <v>163</v>
      </c>
      <c r="T2081" t="s">
        <v>170</v>
      </c>
      <c r="U2081">
        <v>80</v>
      </c>
      <c r="V2081" t="s">
        <v>163</v>
      </c>
      <c r="W2081" t="s">
        <v>171</v>
      </c>
      <c r="X2081">
        <v>101</v>
      </c>
      <c r="Y2081" t="s">
        <v>163</v>
      </c>
      <c r="Z2081" t="s">
        <v>172</v>
      </c>
      <c r="AA2081">
        <v>190</v>
      </c>
      <c r="AB2081" t="s">
        <v>163</v>
      </c>
      <c r="AC2081" t="s">
        <v>173</v>
      </c>
      <c r="AD2081">
        <v>20</v>
      </c>
      <c r="AE2081" t="s">
        <v>163</v>
      </c>
    </row>
    <row r="2082" spans="1:40">
      <c r="A2082" s="26">
        <v>41509.809115416669</v>
      </c>
      <c r="B2082" t="s">
        <v>129</v>
      </c>
      <c r="C2082" t="s">
        <v>423</v>
      </c>
      <c r="D2082" t="s">
        <v>2304</v>
      </c>
    </row>
    <row r="2083" spans="1:40">
      <c r="A2083" s="26">
        <v>41509.809115416669</v>
      </c>
      <c r="B2083" t="s">
        <v>129</v>
      </c>
      <c r="C2083" t="s">
        <v>423</v>
      </c>
      <c r="D2083" t="s">
        <v>2305</v>
      </c>
      <c r="E2083" t="s">
        <v>157</v>
      </c>
      <c r="F2083" t="s">
        <v>158</v>
      </c>
      <c r="G2083" t="s">
        <v>159</v>
      </c>
      <c r="H2083" t="s">
        <v>176</v>
      </c>
      <c r="I2083">
        <v>50</v>
      </c>
      <c r="J2083" t="s">
        <v>163</v>
      </c>
      <c r="K2083" t="s">
        <v>177</v>
      </c>
      <c r="L2083">
        <v>50</v>
      </c>
      <c r="M2083" t="s">
        <v>163</v>
      </c>
      <c r="N2083" t="s">
        <v>178</v>
      </c>
      <c r="O2083">
        <v>50</v>
      </c>
      <c r="P2083" t="s">
        <v>163</v>
      </c>
    </row>
    <row r="2084" spans="1:40">
      <c r="A2084" s="26">
        <v>41509.809115416669</v>
      </c>
      <c r="B2084" t="s">
        <v>129</v>
      </c>
      <c r="C2084" t="s">
        <v>423</v>
      </c>
      <c r="D2084" t="s">
        <v>2306</v>
      </c>
      <c r="E2084" t="s">
        <v>157</v>
      </c>
      <c r="F2084" t="s">
        <v>158</v>
      </c>
      <c r="G2084" t="s">
        <v>159</v>
      </c>
      <c r="H2084" t="s">
        <v>180</v>
      </c>
      <c r="I2084">
        <v>35</v>
      </c>
      <c r="J2084" t="s">
        <v>163</v>
      </c>
      <c r="K2084" t="s">
        <v>181</v>
      </c>
      <c r="L2084">
        <v>5</v>
      </c>
      <c r="M2084" t="s">
        <v>163</v>
      </c>
      <c r="N2084" t="s">
        <v>182</v>
      </c>
      <c r="O2084">
        <v>60</v>
      </c>
      <c r="P2084" t="s">
        <v>163</v>
      </c>
    </row>
    <row r="2085" spans="1:40">
      <c r="A2085" s="26">
        <v>41509.809115416669</v>
      </c>
      <c r="B2085" t="s">
        <v>129</v>
      </c>
      <c r="C2085" t="s">
        <v>423</v>
      </c>
      <c r="D2085" t="s">
        <v>2307</v>
      </c>
      <c r="E2085" t="s">
        <v>157</v>
      </c>
      <c r="F2085" t="s">
        <v>158</v>
      </c>
      <c r="G2085" t="s">
        <v>159</v>
      </c>
      <c r="H2085" t="s">
        <v>184</v>
      </c>
      <c r="I2085">
        <v>1</v>
      </c>
      <c r="J2085" t="s">
        <v>163</v>
      </c>
    </row>
    <row r="2086" spans="1:40">
      <c r="A2086" s="26">
        <v>41509.809115416669</v>
      </c>
      <c r="B2086" t="s">
        <v>129</v>
      </c>
      <c r="C2086" t="s">
        <v>423</v>
      </c>
      <c r="D2086" t="s">
        <v>2308</v>
      </c>
      <c r="E2086" t="s">
        <v>157</v>
      </c>
      <c r="F2086" t="s">
        <v>158</v>
      </c>
      <c r="G2086" t="s">
        <v>159</v>
      </c>
      <c r="H2086" t="s">
        <v>186</v>
      </c>
      <c r="I2086">
        <v>30</v>
      </c>
      <c r="J2086" t="s">
        <v>163</v>
      </c>
      <c r="K2086" t="s">
        <v>187</v>
      </c>
      <c r="L2086">
        <v>30</v>
      </c>
      <c r="M2086" t="s">
        <v>163</v>
      </c>
      <c r="N2086" t="s">
        <v>188</v>
      </c>
      <c r="O2086">
        <v>30</v>
      </c>
      <c r="P2086" t="s">
        <v>163</v>
      </c>
      <c r="Q2086" t="s">
        <v>189</v>
      </c>
      <c r="R2086">
        <v>10</v>
      </c>
      <c r="S2086" t="s">
        <v>163</v>
      </c>
      <c r="T2086" t="s">
        <v>190</v>
      </c>
      <c r="U2086">
        <v>20</v>
      </c>
      <c r="V2086" t="s">
        <v>163</v>
      </c>
      <c r="W2086" t="s">
        <v>191</v>
      </c>
      <c r="X2086">
        <v>20</v>
      </c>
      <c r="Y2086" t="s">
        <v>163</v>
      </c>
      <c r="Z2086" t="s">
        <v>192</v>
      </c>
      <c r="AA2086">
        <v>20</v>
      </c>
      <c r="AB2086" t="s">
        <v>163</v>
      </c>
      <c r="AC2086" t="s">
        <v>193</v>
      </c>
      <c r="AD2086">
        <v>20</v>
      </c>
      <c r="AE2086" t="s">
        <v>163</v>
      </c>
      <c r="AF2086" t="s">
        <v>194</v>
      </c>
      <c r="AG2086">
        <v>115200</v>
      </c>
      <c r="AH2086" t="s">
        <v>163</v>
      </c>
      <c r="AI2086" t="s">
        <v>195</v>
      </c>
      <c r="AJ2086">
        <v>12000</v>
      </c>
      <c r="AK2086" t="s">
        <v>163</v>
      </c>
      <c r="AL2086" t="s">
        <v>196</v>
      </c>
      <c r="AM2086">
        <v>30000</v>
      </c>
      <c r="AN2086" t="s">
        <v>163</v>
      </c>
    </row>
    <row r="2087" spans="1:40">
      <c r="A2087" s="26">
        <v>41509.809115416669</v>
      </c>
      <c r="B2087" t="s">
        <v>129</v>
      </c>
      <c r="C2087" t="s">
        <v>423</v>
      </c>
      <c r="D2087" t="s">
        <v>2309</v>
      </c>
      <c r="E2087" t="s">
        <v>157</v>
      </c>
      <c r="F2087" t="s">
        <v>158</v>
      </c>
      <c r="G2087" t="s">
        <v>159</v>
      </c>
      <c r="H2087" t="s">
        <v>198</v>
      </c>
      <c r="I2087">
        <v>60</v>
      </c>
      <c r="J2087" t="s">
        <v>163</v>
      </c>
      <c r="K2087" t="s">
        <v>199</v>
      </c>
      <c r="L2087">
        <v>40</v>
      </c>
      <c r="M2087" t="s">
        <v>163</v>
      </c>
      <c r="N2087" t="s">
        <v>200</v>
      </c>
      <c r="O2087">
        <v>50</v>
      </c>
      <c r="P2087" t="s">
        <v>163</v>
      </c>
      <c r="Q2087" t="s">
        <v>201</v>
      </c>
      <c r="R2087">
        <v>40</v>
      </c>
      <c r="S2087" t="s">
        <v>163</v>
      </c>
      <c r="T2087" t="s">
        <v>202</v>
      </c>
      <c r="U2087">
        <v>60</v>
      </c>
      <c r="V2087" t="s">
        <v>163</v>
      </c>
      <c r="W2087" t="s">
        <v>203</v>
      </c>
      <c r="X2087">
        <v>50</v>
      </c>
      <c r="Y2087" t="s">
        <v>163</v>
      </c>
      <c r="Z2087" t="s">
        <v>204</v>
      </c>
      <c r="AA2087">
        <v>50</v>
      </c>
      <c r="AB2087" t="s">
        <v>163</v>
      </c>
      <c r="AC2087" t="s">
        <v>205</v>
      </c>
      <c r="AD2087">
        <v>35</v>
      </c>
      <c r="AE2087" t="s">
        <v>163</v>
      </c>
      <c r="AF2087" t="s">
        <v>206</v>
      </c>
      <c r="AG2087">
        <v>8</v>
      </c>
      <c r="AH2087" t="s">
        <v>163</v>
      </c>
      <c r="AI2087" t="s">
        <v>207</v>
      </c>
      <c r="AJ2087">
        <v>90</v>
      </c>
      <c r="AK2087" t="s">
        <v>163</v>
      </c>
      <c r="AL2087" t="s">
        <v>208</v>
      </c>
      <c r="AM2087">
        <v>1</v>
      </c>
      <c r="AN2087" t="s">
        <v>163</v>
      </c>
    </row>
    <row r="2088" spans="1:40">
      <c r="A2088" s="26">
        <v>41509.809115416669</v>
      </c>
      <c r="B2088" t="s">
        <v>129</v>
      </c>
      <c r="C2088" t="s">
        <v>423</v>
      </c>
      <c r="D2088" t="s">
        <v>2310</v>
      </c>
      <c r="E2088" t="s">
        <v>157</v>
      </c>
      <c r="F2088" t="s">
        <v>158</v>
      </c>
      <c r="G2088" t="s">
        <v>159</v>
      </c>
      <c r="H2088" t="s">
        <v>210</v>
      </c>
      <c r="I2088">
        <v>33</v>
      </c>
      <c r="J2088" t="s">
        <v>163</v>
      </c>
      <c r="K2088" t="s">
        <v>211</v>
      </c>
      <c r="L2088">
        <v>33</v>
      </c>
      <c r="M2088" t="s">
        <v>163</v>
      </c>
      <c r="N2088" t="s">
        <v>212</v>
      </c>
      <c r="O2088">
        <v>34</v>
      </c>
      <c r="P2088" t="s">
        <v>163</v>
      </c>
      <c r="Q2088" t="s">
        <v>190</v>
      </c>
      <c r="R2088">
        <v>20</v>
      </c>
      <c r="S2088" t="s">
        <v>163</v>
      </c>
      <c r="T2088" t="s">
        <v>191</v>
      </c>
      <c r="U2088">
        <v>20</v>
      </c>
      <c r="V2088" t="s">
        <v>163</v>
      </c>
      <c r="W2088" t="s">
        <v>192</v>
      </c>
      <c r="X2088">
        <v>20</v>
      </c>
      <c r="Y2088" t="s">
        <v>163</v>
      </c>
      <c r="Z2088" t="s">
        <v>213</v>
      </c>
      <c r="AA2088">
        <v>20</v>
      </c>
      <c r="AB2088" t="s">
        <v>163</v>
      </c>
      <c r="AC2088" t="s">
        <v>214</v>
      </c>
      <c r="AD2088">
        <v>20</v>
      </c>
      <c r="AE2088" t="s">
        <v>163</v>
      </c>
      <c r="AF2088" t="s">
        <v>215</v>
      </c>
      <c r="AG2088">
        <v>20</v>
      </c>
      <c r="AH2088" t="s">
        <v>163</v>
      </c>
      <c r="AI2088" t="s">
        <v>194</v>
      </c>
      <c r="AJ2088">
        <v>115200</v>
      </c>
      <c r="AK2088" t="s">
        <v>163</v>
      </c>
      <c r="AL2088" t="s">
        <v>195</v>
      </c>
      <c r="AM2088">
        <v>12000</v>
      </c>
      <c r="AN2088" t="s">
        <v>163</v>
      </c>
    </row>
    <row r="2089" spans="1:40">
      <c r="A2089" s="26">
        <v>41509.809115416669</v>
      </c>
      <c r="B2089" t="s">
        <v>129</v>
      </c>
      <c r="C2089" t="s">
        <v>423</v>
      </c>
      <c r="D2089" t="s">
        <v>2311</v>
      </c>
      <c r="E2089" t="s">
        <v>157</v>
      </c>
      <c r="F2089" t="s">
        <v>158</v>
      </c>
      <c r="G2089" t="s">
        <v>159</v>
      </c>
      <c r="H2089" t="s">
        <v>166</v>
      </c>
      <c r="I2089">
        <v>49</v>
      </c>
      <c r="J2089" t="s">
        <v>163</v>
      </c>
      <c r="K2089" t="s">
        <v>167</v>
      </c>
      <c r="L2089">
        <v>130</v>
      </c>
      <c r="M2089" t="s">
        <v>163</v>
      </c>
      <c r="N2089" t="s">
        <v>168</v>
      </c>
      <c r="O2089">
        <v>180</v>
      </c>
      <c r="P2089" t="s">
        <v>163</v>
      </c>
      <c r="Q2089" t="s">
        <v>169</v>
      </c>
      <c r="R2089">
        <v>140</v>
      </c>
      <c r="S2089" t="s">
        <v>163</v>
      </c>
      <c r="T2089" t="s">
        <v>170</v>
      </c>
      <c r="U2089">
        <v>80</v>
      </c>
      <c r="V2089" t="s">
        <v>163</v>
      </c>
      <c r="W2089" t="s">
        <v>171</v>
      </c>
      <c r="X2089">
        <v>101</v>
      </c>
      <c r="Y2089" t="s">
        <v>163</v>
      </c>
      <c r="Z2089" t="s">
        <v>172</v>
      </c>
      <c r="AA2089">
        <v>190</v>
      </c>
      <c r="AB2089" t="s">
        <v>163</v>
      </c>
      <c r="AC2089" t="s">
        <v>173</v>
      </c>
      <c r="AD2089">
        <v>20</v>
      </c>
      <c r="AE2089" t="s">
        <v>163</v>
      </c>
    </row>
    <row r="2090" spans="1:40">
      <c r="A2090" s="26">
        <v>41509.809115416669</v>
      </c>
      <c r="B2090" t="s">
        <v>129</v>
      </c>
      <c r="C2090" t="s">
        <v>423</v>
      </c>
      <c r="D2090" t="s">
        <v>2312</v>
      </c>
    </row>
    <row r="2091" spans="1:40">
      <c r="A2091" s="26">
        <v>41509.809115416669</v>
      </c>
      <c r="B2091" t="s">
        <v>129</v>
      </c>
      <c r="C2091" t="s">
        <v>423</v>
      </c>
      <c r="D2091" t="s">
        <v>2313</v>
      </c>
      <c r="E2091" t="s">
        <v>157</v>
      </c>
      <c r="F2091" t="s">
        <v>158</v>
      </c>
      <c r="G2091" t="s">
        <v>159</v>
      </c>
      <c r="H2091" t="s">
        <v>176</v>
      </c>
      <c r="I2091">
        <v>50</v>
      </c>
      <c r="J2091" t="s">
        <v>163</v>
      </c>
      <c r="K2091" t="s">
        <v>177</v>
      </c>
      <c r="L2091">
        <v>50</v>
      </c>
      <c r="M2091" t="s">
        <v>163</v>
      </c>
      <c r="N2091" t="s">
        <v>178</v>
      </c>
      <c r="O2091">
        <v>50</v>
      </c>
      <c r="P2091" t="s">
        <v>163</v>
      </c>
    </row>
    <row r="2092" spans="1:40">
      <c r="A2092" s="26">
        <v>41509.809115416669</v>
      </c>
      <c r="B2092" t="s">
        <v>129</v>
      </c>
      <c r="C2092" t="s">
        <v>423</v>
      </c>
      <c r="D2092" t="s">
        <v>2314</v>
      </c>
      <c r="E2092" t="s">
        <v>157</v>
      </c>
      <c r="F2092" t="s">
        <v>158</v>
      </c>
      <c r="G2092" t="s">
        <v>159</v>
      </c>
      <c r="H2092" t="s">
        <v>180</v>
      </c>
      <c r="I2092">
        <v>35</v>
      </c>
      <c r="J2092" t="s">
        <v>163</v>
      </c>
      <c r="K2092" t="s">
        <v>181</v>
      </c>
      <c r="L2092">
        <v>5</v>
      </c>
      <c r="M2092" t="s">
        <v>163</v>
      </c>
      <c r="N2092" t="s">
        <v>182</v>
      </c>
      <c r="O2092">
        <v>60</v>
      </c>
      <c r="P2092" t="s">
        <v>163</v>
      </c>
    </row>
    <row r="2093" spans="1:40">
      <c r="A2093" s="26">
        <v>41509.809115416669</v>
      </c>
      <c r="B2093" t="s">
        <v>129</v>
      </c>
      <c r="C2093" t="s">
        <v>423</v>
      </c>
      <c r="D2093" t="s">
        <v>2315</v>
      </c>
      <c r="E2093" t="s">
        <v>157</v>
      </c>
      <c r="F2093" t="s">
        <v>158</v>
      </c>
      <c r="G2093" t="s">
        <v>159</v>
      </c>
      <c r="H2093" t="s">
        <v>184</v>
      </c>
      <c r="I2093">
        <v>1</v>
      </c>
      <c r="J2093" t="s">
        <v>163</v>
      </c>
    </row>
    <row r="2094" spans="1:40">
      <c r="A2094" s="26">
        <v>41509.809115416669</v>
      </c>
      <c r="B2094" t="s">
        <v>129</v>
      </c>
      <c r="C2094" t="s">
        <v>423</v>
      </c>
      <c r="D2094" t="s">
        <v>2316</v>
      </c>
      <c r="E2094" t="s">
        <v>157</v>
      </c>
      <c r="F2094" t="s">
        <v>158</v>
      </c>
      <c r="G2094" t="s">
        <v>159</v>
      </c>
      <c r="H2094" t="s">
        <v>186</v>
      </c>
      <c r="I2094">
        <v>30</v>
      </c>
      <c r="J2094" t="s">
        <v>163</v>
      </c>
      <c r="K2094" t="s">
        <v>187</v>
      </c>
      <c r="L2094">
        <v>30</v>
      </c>
      <c r="M2094" t="s">
        <v>163</v>
      </c>
      <c r="N2094" t="s">
        <v>188</v>
      </c>
      <c r="O2094">
        <v>30</v>
      </c>
      <c r="P2094" t="s">
        <v>163</v>
      </c>
      <c r="Q2094" t="s">
        <v>189</v>
      </c>
      <c r="R2094">
        <v>10</v>
      </c>
      <c r="S2094" t="s">
        <v>163</v>
      </c>
      <c r="T2094" t="s">
        <v>190</v>
      </c>
      <c r="U2094">
        <v>20</v>
      </c>
      <c r="V2094" t="s">
        <v>163</v>
      </c>
      <c r="W2094" t="s">
        <v>191</v>
      </c>
      <c r="X2094">
        <v>20</v>
      </c>
      <c r="Y2094" t="s">
        <v>163</v>
      </c>
      <c r="Z2094" t="s">
        <v>192</v>
      </c>
      <c r="AA2094">
        <v>20</v>
      </c>
      <c r="AB2094" t="s">
        <v>163</v>
      </c>
      <c r="AC2094" t="s">
        <v>193</v>
      </c>
      <c r="AD2094">
        <v>20</v>
      </c>
      <c r="AE2094" t="s">
        <v>163</v>
      </c>
      <c r="AF2094" t="s">
        <v>194</v>
      </c>
      <c r="AG2094">
        <v>115200</v>
      </c>
      <c r="AH2094" t="s">
        <v>163</v>
      </c>
      <c r="AI2094" t="s">
        <v>195</v>
      </c>
      <c r="AJ2094">
        <v>12000</v>
      </c>
      <c r="AK2094" t="s">
        <v>163</v>
      </c>
      <c r="AL2094" t="s">
        <v>196</v>
      </c>
      <c r="AM2094">
        <v>30000</v>
      </c>
      <c r="AN2094" t="s">
        <v>163</v>
      </c>
    </row>
    <row r="2095" spans="1:40">
      <c r="A2095" s="26">
        <v>41509.809115416669</v>
      </c>
      <c r="B2095" t="s">
        <v>129</v>
      </c>
      <c r="C2095" t="s">
        <v>423</v>
      </c>
      <c r="D2095" t="s">
        <v>2317</v>
      </c>
      <c r="E2095" t="s">
        <v>157</v>
      </c>
      <c r="F2095" t="s">
        <v>158</v>
      </c>
      <c r="G2095" t="s">
        <v>159</v>
      </c>
      <c r="H2095" t="s">
        <v>198</v>
      </c>
      <c r="I2095">
        <v>60</v>
      </c>
      <c r="J2095" t="s">
        <v>163</v>
      </c>
      <c r="K2095" t="s">
        <v>199</v>
      </c>
      <c r="L2095">
        <v>40</v>
      </c>
      <c r="M2095" t="s">
        <v>163</v>
      </c>
      <c r="N2095" t="s">
        <v>200</v>
      </c>
      <c r="O2095">
        <v>50</v>
      </c>
      <c r="P2095" t="s">
        <v>163</v>
      </c>
      <c r="Q2095" t="s">
        <v>201</v>
      </c>
      <c r="R2095">
        <v>40</v>
      </c>
      <c r="S2095" t="s">
        <v>163</v>
      </c>
      <c r="T2095" t="s">
        <v>202</v>
      </c>
      <c r="U2095">
        <v>60</v>
      </c>
      <c r="V2095" t="s">
        <v>163</v>
      </c>
      <c r="W2095" t="s">
        <v>203</v>
      </c>
      <c r="X2095">
        <v>50</v>
      </c>
      <c r="Y2095" t="s">
        <v>163</v>
      </c>
      <c r="Z2095" t="s">
        <v>204</v>
      </c>
      <c r="AA2095">
        <v>50</v>
      </c>
      <c r="AB2095" t="s">
        <v>163</v>
      </c>
      <c r="AC2095" t="s">
        <v>205</v>
      </c>
      <c r="AD2095">
        <v>35</v>
      </c>
      <c r="AE2095" t="s">
        <v>163</v>
      </c>
      <c r="AF2095" t="s">
        <v>206</v>
      </c>
      <c r="AG2095">
        <v>8</v>
      </c>
      <c r="AH2095" t="s">
        <v>163</v>
      </c>
      <c r="AI2095" t="s">
        <v>207</v>
      </c>
      <c r="AJ2095">
        <v>90</v>
      </c>
      <c r="AK2095" t="s">
        <v>163</v>
      </c>
      <c r="AL2095" t="s">
        <v>208</v>
      </c>
      <c r="AM2095">
        <v>1</v>
      </c>
      <c r="AN2095" t="s">
        <v>163</v>
      </c>
    </row>
    <row r="2096" spans="1:40">
      <c r="A2096" s="26">
        <v>41509.809115416669</v>
      </c>
      <c r="B2096" t="s">
        <v>129</v>
      </c>
      <c r="C2096" t="s">
        <v>423</v>
      </c>
      <c r="D2096" t="s">
        <v>2318</v>
      </c>
      <c r="E2096" t="s">
        <v>157</v>
      </c>
      <c r="F2096" t="s">
        <v>158</v>
      </c>
      <c r="G2096" t="s">
        <v>159</v>
      </c>
      <c r="H2096" t="s">
        <v>210</v>
      </c>
      <c r="I2096">
        <v>33</v>
      </c>
      <c r="J2096" t="s">
        <v>163</v>
      </c>
      <c r="K2096" t="s">
        <v>211</v>
      </c>
      <c r="L2096">
        <v>33</v>
      </c>
      <c r="M2096" t="s">
        <v>163</v>
      </c>
      <c r="N2096" t="s">
        <v>212</v>
      </c>
      <c r="O2096">
        <v>34</v>
      </c>
      <c r="P2096" t="s">
        <v>163</v>
      </c>
      <c r="Q2096" t="s">
        <v>190</v>
      </c>
      <c r="R2096">
        <v>20</v>
      </c>
      <c r="S2096" t="s">
        <v>163</v>
      </c>
      <c r="T2096" t="s">
        <v>191</v>
      </c>
      <c r="U2096">
        <v>20</v>
      </c>
      <c r="V2096" t="s">
        <v>163</v>
      </c>
      <c r="W2096" t="s">
        <v>192</v>
      </c>
      <c r="X2096">
        <v>20</v>
      </c>
      <c r="Y2096" t="s">
        <v>163</v>
      </c>
      <c r="Z2096" t="s">
        <v>213</v>
      </c>
      <c r="AA2096">
        <v>20</v>
      </c>
      <c r="AB2096" t="s">
        <v>163</v>
      </c>
      <c r="AC2096" t="s">
        <v>214</v>
      </c>
      <c r="AD2096">
        <v>20</v>
      </c>
      <c r="AE2096" t="s">
        <v>163</v>
      </c>
      <c r="AF2096" t="s">
        <v>215</v>
      </c>
      <c r="AG2096">
        <v>20</v>
      </c>
      <c r="AH2096" t="s">
        <v>163</v>
      </c>
      <c r="AI2096" t="s">
        <v>194</v>
      </c>
      <c r="AJ2096">
        <v>115200</v>
      </c>
      <c r="AK2096" t="s">
        <v>163</v>
      </c>
      <c r="AL2096" t="s">
        <v>195</v>
      </c>
      <c r="AM2096">
        <v>12000</v>
      </c>
      <c r="AN2096" t="s">
        <v>163</v>
      </c>
    </row>
    <row r="2097" spans="1:40">
      <c r="A2097" s="26">
        <v>41509.809115416669</v>
      </c>
      <c r="B2097" t="s">
        <v>129</v>
      </c>
      <c r="C2097" t="s">
        <v>423</v>
      </c>
      <c r="D2097" t="s">
        <v>2319</v>
      </c>
      <c r="E2097" t="s">
        <v>157</v>
      </c>
      <c r="F2097" t="s">
        <v>158</v>
      </c>
      <c r="G2097" t="s">
        <v>159</v>
      </c>
      <c r="H2097" t="s">
        <v>166</v>
      </c>
      <c r="I2097">
        <v>49</v>
      </c>
      <c r="J2097" t="s">
        <v>163</v>
      </c>
      <c r="K2097" t="s">
        <v>167</v>
      </c>
      <c r="L2097">
        <v>130</v>
      </c>
      <c r="M2097" t="s">
        <v>163</v>
      </c>
      <c r="N2097" t="s">
        <v>168</v>
      </c>
      <c r="O2097">
        <v>180</v>
      </c>
      <c r="P2097" t="s">
        <v>163</v>
      </c>
      <c r="Q2097" t="s">
        <v>169</v>
      </c>
      <c r="R2097">
        <v>140</v>
      </c>
      <c r="S2097" t="s">
        <v>163</v>
      </c>
      <c r="T2097" t="s">
        <v>170</v>
      </c>
      <c r="U2097">
        <v>80</v>
      </c>
      <c r="V2097" t="s">
        <v>163</v>
      </c>
      <c r="W2097" t="s">
        <v>171</v>
      </c>
      <c r="X2097">
        <v>101</v>
      </c>
      <c r="Y2097" t="s">
        <v>163</v>
      </c>
      <c r="Z2097" t="s">
        <v>172</v>
      </c>
      <c r="AA2097">
        <v>190</v>
      </c>
      <c r="AB2097" t="s">
        <v>163</v>
      </c>
      <c r="AC2097" t="s">
        <v>173</v>
      </c>
      <c r="AD2097">
        <v>20</v>
      </c>
      <c r="AE2097" t="s">
        <v>163</v>
      </c>
    </row>
    <row r="2098" spans="1:40">
      <c r="A2098" s="26">
        <v>41509.809115416669</v>
      </c>
      <c r="B2098" t="s">
        <v>129</v>
      </c>
      <c r="C2098" t="s">
        <v>423</v>
      </c>
      <c r="D2098" t="s">
        <v>2320</v>
      </c>
    </row>
    <row r="2099" spans="1:40">
      <c r="A2099" s="26">
        <v>41509.809115416669</v>
      </c>
      <c r="B2099" t="s">
        <v>129</v>
      </c>
      <c r="C2099" t="s">
        <v>423</v>
      </c>
      <c r="D2099" t="s">
        <v>2321</v>
      </c>
      <c r="E2099" t="s">
        <v>157</v>
      </c>
      <c r="F2099" t="s">
        <v>158</v>
      </c>
      <c r="G2099" t="s">
        <v>159</v>
      </c>
      <c r="H2099" t="s">
        <v>176</v>
      </c>
      <c r="I2099">
        <v>50</v>
      </c>
      <c r="J2099" t="s">
        <v>163</v>
      </c>
      <c r="K2099" t="s">
        <v>177</v>
      </c>
      <c r="L2099">
        <v>50</v>
      </c>
      <c r="M2099" t="s">
        <v>163</v>
      </c>
      <c r="N2099" t="s">
        <v>178</v>
      </c>
      <c r="O2099">
        <v>50</v>
      </c>
      <c r="P2099" t="s">
        <v>163</v>
      </c>
    </row>
    <row r="2100" spans="1:40">
      <c r="A2100" s="26">
        <v>41509.809115416669</v>
      </c>
      <c r="B2100" t="s">
        <v>129</v>
      </c>
      <c r="C2100" t="s">
        <v>423</v>
      </c>
      <c r="D2100" t="s">
        <v>2322</v>
      </c>
      <c r="E2100" t="s">
        <v>157</v>
      </c>
      <c r="F2100" t="s">
        <v>158</v>
      </c>
      <c r="G2100" t="s">
        <v>159</v>
      </c>
      <c r="H2100" t="s">
        <v>180</v>
      </c>
      <c r="I2100">
        <v>35</v>
      </c>
      <c r="J2100" t="s">
        <v>163</v>
      </c>
      <c r="K2100" t="s">
        <v>181</v>
      </c>
      <c r="L2100">
        <v>5</v>
      </c>
      <c r="M2100" t="s">
        <v>163</v>
      </c>
      <c r="N2100" t="s">
        <v>182</v>
      </c>
      <c r="O2100">
        <v>60</v>
      </c>
      <c r="P2100" t="s">
        <v>163</v>
      </c>
    </row>
    <row r="2101" spans="1:40">
      <c r="A2101" s="26">
        <v>41509.809115416669</v>
      </c>
      <c r="B2101" t="s">
        <v>129</v>
      </c>
      <c r="C2101" t="s">
        <v>423</v>
      </c>
      <c r="D2101" t="s">
        <v>2323</v>
      </c>
      <c r="E2101" t="s">
        <v>157</v>
      </c>
      <c r="F2101" t="s">
        <v>158</v>
      </c>
      <c r="G2101" t="s">
        <v>159</v>
      </c>
      <c r="H2101" t="s">
        <v>184</v>
      </c>
      <c r="I2101">
        <v>1</v>
      </c>
      <c r="J2101" t="s">
        <v>163</v>
      </c>
    </row>
    <row r="2102" spans="1:40">
      <c r="A2102" s="26">
        <v>41509.809115416669</v>
      </c>
      <c r="B2102" t="s">
        <v>129</v>
      </c>
      <c r="C2102" t="s">
        <v>423</v>
      </c>
      <c r="D2102" t="s">
        <v>2324</v>
      </c>
      <c r="E2102" t="s">
        <v>157</v>
      </c>
      <c r="F2102" t="s">
        <v>158</v>
      </c>
      <c r="G2102" t="s">
        <v>159</v>
      </c>
      <c r="H2102" t="s">
        <v>186</v>
      </c>
      <c r="I2102">
        <v>30</v>
      </c>
      <c r="J2102" t="s">
        <v>163</v>
      </c>
      <c r="K2102" t="s">
        <v>187</v>
      </c>
      <c r="L2102">
        <v>30</v>
      </c>
      <c r="M2102" t="s">
        <v>163</v>
      </c>
      <c r="N2102" t="s">
        <v>188</v>
      </c>
      <c r="O2102">
        <v>30</v>
      </c>
      <c r="P2102" t="s">
        <v>163</v>
      </c>
      <c r="Q2102" t="s">
        <v>189</v>
      </c>
      <c r="R2102">
        <v>10</v>
      </c>
      <c r="S2102" t="s">
        <v>163</v>
      </c>
      <c r="T2102" t="s">
        <v>190</v>
      </c>
      <c r="U2102">
        <v>20</v>
      </c>
      <c r="V2102" t="s">
        <v>163</v>
      </c>
      <c r="W2102" t="s">
        <v>191</v>
      </c>
      <c r="X2102">
        <v>20</v>
      </c>
      <c r="Y2102" t="s">
        <v>163</v>
      </c>
      <c r="Z2102" t="s">
        <v>192</v>
      </c>
      <c r="AA2102">
        <v>20</v>
      </c>
      <c r="AB2102" t="s">
        <v>163</v>
      </c>
      <c r="AC2102" t="s">
        <v>193</v>
      </c>
      <c r="AD2102">
        <v>20</v>
      </c>
      <c r="AE2102" t="s">
        <v>163</v>
      </c>
      <c r="AF2102" t="s">
        <v>194</v>
      </c>
      <c r="AG2102">
        <v>115200</v>
      </c>
      <c r="AH2102" t="s">
        <v>163</v>
      </c>
      <c r="AI2102" t="s">
        <v>195</v>
      </c>
      <c r="AJ2102">
        <v>12000</v>
      </c>
      <c r="AK2102" t="s">
        <v>163</v>
      </c>
      <c r="AL2102" t="s">
        <v>196</v>
      </c>
      <c r="AM2102">
        <v>30000</v>
      </c>
      <c r="AN2102" t="s">
        <v>163</v>
      </c>
    </row>
    <row r="2103" spans="1:40">
      <c r="A2103" s="26">
        <v>41509.809115416669</v>
      </c>
      <c r="B2103" t="s">
        <v>129</v>
      </c>
      <c r="C2103" t="s">
        <v>423</v>
      </c>
      <c r="D2103" t="s">
        <v>2325</v>
      </c>
      <c r="E2103" t="s">
        <v>157</v>
      </c>
      <c r="F2103" t="s">
        <v>158</v>
      </c>
      <c r="G2103" t="s">
        <v>159</v>
      </c>
      <c r="H2103" t="s">
        <v>198</v>
      </c>
      <c r="I2103">
        <v>60</v>
      </c>
      <c r="J2103" t="s">
        <v>163</v>
      </c>
      <c r="K2103" t="s">
        <v>199</v>
      </c>
      <c r="L2103">
        <v>40</v>
      </c>
      <c r="M2103" t="s">
        <v>163</v>
      </c>
      <c r="N2103" t="s">
        <v>200</v>
      </c>
      <c r="O2103">
        <v>50</v>
      </c>
      <c r="P2103" t="s">
        <v>163</v>
      </c>
      <c r="Q2103" t="s">
        <v>201</v>
      </c>
      <c r="R2103">
        <v>40</v>
      </c>
      <c r="S2103" t="s">
        <v>163</v>
      </c>
      <c r="T2103" t="s">
        <v>202</v>
      </c>
      <c r="U2103">
        <v>60</v>
      </c>
      <c r="V2103" t="s">
        <v>163</v>
      </c>
      <c r="W2103" t="s">
        <v>203</v>
      </c>
      <c r="X2103">
        <v>50</v>
      </c>
      <c r="Y2103" t="s">
        <v>163</v>
      </c>
      <c r="Z2103" t="s">
        <v>204</v>
      </c>
      <c r="AA2103">
        <v>50</v>
      </c>
      <c r="AB2103" t="s">
        <v>163</v>
      </c>
      <c r="AC2103" t="s">
        <v>205</v>
      </c>
      <c r="AD2103">
        <v>35</v>
      </c>
      <c r="AE2103" t="s">
        <v>163</v>
      </c>
      <c r="AF2103" t="s">
        <v>206</v>
      </c>
      <c r="AG2103">
        <v>8</v>
      </c>
      <c r="AH2103" t="s">
        <v>163</v>
      </c>
      <c r="AI2103" t="s">
        <v>207</v>
      </c>
      <c r="AJ2103">
        <v>90</v>
      </c>
      <c r="AK2103" t="s">
        <v>163</v>
      </c>
      <c r="AL2103" t="s">
        <v>208</v>
      </c>
      <c r="AM2103">
        <v>1</v>
      </c>
      <c r="AN2103" t="s">
        <v>163</v>
      </c>
    </row>
    <row r="2104" spans="1:40">
      <c r="A2104" s="26">
        <v>41509.809115416669</v>
      </c>
      <c r="B2104" t="s">
        <v>129</v>
      </c>
      <c r="C2104" t="s">
        <v>269</v>
      </c>
      <c r="D2104" t="s">
        <v>2326</v>
      </c>
      <c r="E2104" t="s">
        <v>157</v>
      </c>
      <c r="F2104" t="s">
        <v>158</v>
      </c>
      <c r="G2104" t="s">
        <v>159</v>
      </c>
      <c r="H2104" t="s">
        <v>186</v>
      </c>
      <c r="I2104">
        <v>30</v>
      </c>
      <c r="J2104" t="s">
        <v>163</v>
      </c>
      <c r="K2104" t="s">
        <v>187</v>
      </c>
      <c r="L2104">
        <v>30</v>
      </c>
      <c r="M2104" t="s">
        <v>163</v>
      </c>
      <c r="N2104" t="s">
        <v>188</v>
      </c>
      <c r="O2104">
        <v>30</v>
      </c>
      <c r="P2104" t="s">
        <v>163</v>
      </c>
      <c r="Q2104" t="s">
        <v>189</v>
      </c>
      <c r="R2104">
        <v>10</v>
      </c>
      <c r="S2104" t="s">
        <v>163</v>
      </c>
      <c r="T2104" t="s">
        <v>190</v>
      </c>
      <c r="U2104">
        <v>20</v>
      </c>
      <c r="V2104" t="s">
        <v>163</v>
      </c>
      <c r="W2104" t="s">
        <v>191</v>
      </c>
      <c r="X2104">
        <v>20</v>
      </c>
      <c r="Y2104" t="s">
        <v>163</v>
      </c>
      <c r="Z2104" t="s">
        <v>192</v>
      </c>
      <c r="AA2104">
        <v>20</v>
      </c>
      <c r="AB2104" t="s">
        <v>163</v>
      </c>
      <c r="AC2104" t="s">
        <v>193</v>
      </c>
      <c r="AD2104">
        <v>20</v>
      </c>
      <c r="AE2104" t="s">
        <v>163</v>
      </c>
      <c r="AF2104" t="s">
        <v>194</v>
      </c>
      <c r="AG2104">
        <v>115200</v>
      </c>
      <c r="AH2104" t="s">
        <v>163</v>
      </c>
      <c r="AI2104" t="s">
        <v>195</v>
      </c>
      <c r="AJ2104">
        <v>12000</v>
      </c>
      <c r="AK2104" t="s">
        <v>163</v>
      </c>
      <c r="AL2104" t="s">
        <v>196</v>
      </c>
      <c r="AM2104">
        <v>30000</v>
      </c>
      <c r="AN2104" t="s">
        <v>163</v>
      </c>
    </row>
    <row r="2105" spans="1:40">
      <c r="A2105" s="26">
        <v>41509.809115416669</v>
      </c>
      <c r="B2105" t="s">
        <v>129</v>
      </c>
      <c r="C2105" t="s">
        <v>269</v>
      </c>
      <c r="D2105" t="s">
        <v>2327</v>
      </c>
      <c r="E2105" t="s">
        <v>157</v>
      </c>
      <c r="F2105" t="s">
        <v>158</v>
      </c>
      <c r="G2105" t="s">
        <v>159</v>
      </c>
      <c r="H2105" t="s">
        <v>198</v>
      </c>
      <c r="I2105">
        <v>60</v>
      </c>
      <c r="J2105" t="s">
        <v>163</v>
      </c>
      <c r="K2105" t="s">
        <v>199</v>
      </c>
      <c r="L2105">
        <v>40</v>
      </c>
      <c r="M2105" t="s">
        <v>163</v>
      </c>
      <c r="N2105" t="s">
        <v>200</v>
      </c>
      <c r="O2105">
        <v>50</v>
      </c>
      <c r="P2105" t="s">
        <v>163</v>
      </c>
      <c r="Q2105" t="s">
        <v>201</v>
      </c>
      <c r="R2105">
        <v>40</v>
      </c>
      <c r="S2105" t="s">
        <v>163</v>
      </c>
      <c r="T2105" t="s">
        <v>202</v>
      </c>
      <c r="U2105">
        <v>60</v>
      </c>
      <c r="V2105" t="s">
        <v>163</v>
      </c>
      <c r="W2105" t="s">
        <v>203</v>
      </c>
      <c r="X2105">
        <v>50</v>
      </c>
      <c r="Y2105" t="s">
        <v>163</v>
      </c>
      <c r="Z2105" t="s">
        <v>204</v>
      </c>
      <c r="AA2105">
        <v>50</v>
      </c>
      <c r="AB2105" t="s">
        <v>163</v>
      </c>
      <c r="AC2105" t="s">
        <v>205</v>
      </c>
      <c r="AD2105">
        <v>35</v>
      </c>
      <c r="AE2105" t="s">
        <v>163</v>
      </c>
      <c r="AF2105" t="s">
        <v>206</v>
      </c>
      <c r="AG2105">
        <v>8</v>
      </c>
      <c r="AH2105" t="s">
        <v>163</v>
      </c>
      <c r="AI2105" t="s">
        <v>207</v>
      </c>
      <c r="AJ2105">
        <v>90</v>
      </c>
      <c r="AK2105" t="s">
        <v>163</v>
      </c>
      <c r="AL2105" t="s">
        <v>208</v>
      </c>
      <c r="AM2105">
        <v>1</v>
      </c>
      <c r="AN2105" t="s">
        <v>163</v>
      </c>
    </row>
    <row r="2106" spans="1:40">
      <c r="A2106" s="26">
        <v>41509.809115416669</v>
      </c>
      <c r="B2106" t="s">
        <v>129</v>
      </c>
      <c r="C2106" t="s">
        <v>269</v>
      </c>
      <c r="D2106" t="s">
        <v>2328</v>
      </c>
      <c r="E2106" t="s">
        <v>157</v>
      </c>
      <c r="F2106" t="s">
        <v>158</v>
      </c>
      <c r="G2106" t="s">
        <v>159</v>
      </c>
      <c r="H2106" t="s">
        <v>210</v>
      </c>
      <c r="I2106">
        <v>33</v>
      </c>
      <c r="J2106" t="s">
        <v>163</v>
      </c>
      <c r="K2106" t="s">
        <v>211</v>
      </c>
      <c r="L2106">
        <v>33</v>
      </c>
      <c r="M2106" t="s">
        <v>163</v>
      </c>
      <c r="N2106" t="s">
        <v>212</v>
      </c>
      <c r="O2106">
        <v>34</v>
      </c>
      <c r="P2106" t="s">
        <v>163</v>
      </c>
      <c r="Q2106" t="s">
        <v>190</v>
      </c>
      <c r="R2106">
        <v>20</v>
      </c>
      <c r="S2106" t="s">
        <v>163</v>
      </c>
      <c r="T2106" t="s">
        <v>191</v>
      </c>
      <c r="U2106">
        <v>20</v>
      </c>
      <c r="V2106" t="s">
        <v>163</v>
      </c>
      <c r="W2106" t="s">
        <v>192</v>
      </c>
      <c r="X2106">
        <v>20</v>
      </c>
      <c r="Y2106" t="s">
        <v>163</v>
      </c>
      <c r="Z2106" t="s">
        <v>213</v>
      </c>
      <c r="AA2106">
        <v>20</v>
      </c>
      <c r="AB2106" t="s">
        <v>163</v>
      </c>
      <c r="AC2106" t="s">
        <v>214</v>
      </c>
      <c r="AD2106">
        <v>20</v>
      </c>
      <c r="AE2106" t="s">
        <v>163</v>
      </c>
      <c r="AF2106" t="s">
        <v>215</v>
      </c>
      <c r="AG2106">
        <v>20</v>
      </c>
      <c r="AH2106" t="s">
        <v>163</v>
      </c>
      <c r="AI2106" t="s">
        <v>194</v>
      </c>
      <c r="AJ2106">
        <v>115200</v>
      </c>
      <c r="AK2106" t="s">
        <v>163</v>
      </c>
      <c r="AL2106" t="s">
        <v>195</v>
      </c>
      <c r="AM2106">
        <v>12000</v>
      </c>
      <c r="AN2106" t="s">
        <v>163</v>
      </c>
    </row>
    <row r="2107" spans="1:40">
      <c r="A2107" s="26">
        <v>41509.809115416669</v>
      </c>
      <c r="B2107" t="s">
        <v>129</v>
      </c>
      <c r="C2107" t="s">
        <v>269</v>
      </c>
      <c r="D2107" t="s">
        <v>2329</v>
      </c>
      <c r="E2107" t="s">
        <v>157</v>
      </c>
      <c r="F2107" t="s">
        <v>158</v>
      </c>
      <c r="G2107" t="s">
        <v>159</v>
      </c>
      <c r="H2107" t="s">
        <v>166</v>
      </c>
      <c r="I2107">
        <v>49</v>
      </c>
      <c r="J2107" t="s">
        <v>163</v>
      </c>
      <c r="K2107" t="s">
        <v>167</v>
      </c>
      <c r="L2107">
        <v>130</v>
      </c>
      <c r="M2107" t="s">
        <v>163</v>
      </c>
      <c r="N2107" t="s">
        <v>168</v>
      </c>
      <c r="O2107">
        <v>180</v>
      </c>
      <c r="P2107" t="s">
        <v>163</v>
      </c>
      <c r="Q2107" t="s">
        <v>169</v>
      </c>
      <c r="R2107">
        <v>140</v>
      </c>
      <c r="S2107" t="s">
        <v>163</v>
      </c>
      <c r="T2107" t="s">
        <v>170</v>
      </c>
      <c r="U2107">
        <v>80</v>
      </c>
      <c r="V2107" t="s">
        <v>163</v>
      </c>
      <c r="W2107" t="s">
        <v>171</v>
      </c>
      <c r="X2107">
        <v>101</v>
      </c>
      <c r="Y2107" t="s">
        <v>163</v>
      </c>
      <c r="Z2107" t="s">
        <v>172</v>
      </c>
      <c r="AA2107">
        <v>190</v>
      </c>
      <c r="AB2107" t="s">
        <v>163</v>
      </c>
      <c r="AC2107" t="s">
        <v>173</v>
      </c>
      <c r="AD2107">
        <v>20</v>
      </c>
      <c r="AE2107" t="s">
        <v>163</v>
      </c>
    </row>
    <row r="2108" spans="1:40">
      <c r="A2108" s="26">
        <v>41509.809115416669</v>
      </c>
      <c r="B2108" t="s">
        <v>129</v>
      </c>
      <c r="C2108" t="s">
        <v>269</v>
      </c>
      <c r="D2108" t="s">
        <v>2330</v>
      </c>
    </row>
    <row r="2109" spans="1:40">
      <c r="A2109" s="26">
        <v>41509.809115416669</v>
      </c>
      <c r="B2109" t="s">
        <v>129</v>
      </c>
      <c r="C2109" t="s">
        <v>269</v>
      </c>
      <c r="D2109" t="s">
        <v>2331</v>
      </c>
      <c r="E2109" t="s">
        <v>157</v>
      </c>
      <c r="F2109" t="s">
        <v>158</v>
      </c>
      <c r="G2109" t="s">
        <v>159</v>
      </c>
      <c r="H2109" t="s">
        <v>176</v>
      </c>
      <c r="I2109">
        <v>50</v>
      </c>
      <c r="J2109" t="s">
        <v>163</v>
      </c>
      <c r="K2109" t="s">
        <v>177</v>
      </c>
      <c r="L2109">
        <v>50</v>
      </c>
      <c r="M2109" t="s">
        <v>163</v>
      </c>
      <c r="N2109" t="s">
        <v>178</v>
      </c>
      <c r="O2109">
        <v>50</v>
      </c>
      <c r="P2109" t="s">
        <v>163</v>
      </c>
    </row>
    <row r="2110" spans="1:40">
      <c r="A2110" s="26">
        <v>41509.809115416669</v>
      </c>
      <c r="B2110" t="s">
        <v>129</v>
      </c>
      <c r="C2110" t="s">
        <v>269</v>
      </c>
      <c r="D2110" t="s">
        <v>2332</v>
      </c>
      <c r="E2110" t="s">
        <v>157</v>
      </c>
      <c r="F2110" t="s">
        <v>158</v>
      </c>
      <c r="G2110" t="s">
        <v>159</v>
      </c>
      <c r="H2110" t="s">
        <v>180</v>
      </c>
      <c r="I2110">
        <v>35</v>
      </c>
      <c r="J2110" t="s">
        <v>163</v>
      </c>
      <c r="K2110" t="s">
        <v>181</v>
      </c>
      <c r="L2110">
        <v>5</v>
      </c>
      <c r="M2110" t="s">
        <v>163</v>
      </c>
      <c r="N2110" t="s">
        <v>182</v>
      </c>
      <c r="O2110">
        <v>60</v>
      </c>
      <c r="P2110" t="s">
        <v>163</v>
      </c>
    </row>
    <row r="2111" spans="1:40">
      <c r="A2111" s="26">
        <v>41509.809115416669</v>
      </c>
      <c r="B2111" t="s">
        <v>129</v>
      </c>
      <c r="C2111" t="s">
        <v>269</v>
      </c>
      <c r="D2111" t="s">
        <v>2333</v>
      </c>
      <c r="E2111" t="s">
        <v>157</v>
      </c>
      <c r="F2111" t="s">
        <v>158</v>
      </c>
      <c r="G2111" t="s">
        <v>159</v>
      </c>
      <c r="H2111" t="s">
        <v>184</v>
      </c>
      <c r="I2111">
        <v>1</v>
      </c>
      <c r="J2111" t="s">
        <v>163</v>
      </c>
    </row>
    <row r="2112" spans="1:40">
      <c r="A2112" s="26">
        <v>41509.809115416669</v>
      </c>
      <c r="B2112" t="s">
        <v>129</v>
      </c>
      <c r="C2112" t="s">
        <v>269</v>
      </c>
      <c r="D2112" t="s">
        <v>2334</v>
      </c>
      <c r="E2112" t="s">
        <v>157</v>
      </c>
      <c r="F2112" t="s">
        <v>158</v>
      </c>
      <c r="G2112" t="s">
        <v>159</v>
      </c>
      <c r="H2112" t="s">
        <v>186</v>
      </c>
      <c r="I2112">
        <v>30</v>
      </c>
      <c r="J2112" t="s">
        <v>163</v>
      </c>
      <c r="K2112" t="s">
        <v>187</v>
      </c>
      <c r="L2112">
        <v>30</v>
      </c>
      <c r="M2112" t="s">
        <v>163</v>
      </c>
      <c r="N2112" t="s">
        <v>188</v>
      </c>
      <c r="O2112">
        <v>30</v>
      </c>
      <c r="P2112" t="s">
        <v>163</v>
      </c>
      <c r="Q2112" t="s">
        <v>189</v>
      </c>
      <c r="R2112">
        <v>10</v>
      </c>
      <c r="S2112" t="s">
        <v>163</v>
      </c>
      <c r="T2112" t="s">
        <v>190</v>
      </c>
      <c r="U2112">
        <v>20</v>
      </c>
      <c r="V2112" t="s">
        <v>163</v>
      </c>
      <c r="W2112" t="s">
        <v>191</v>
      </c>
      <c r="X2112">
        <v>20</v>
      </c>
      <c r="Y2112" t="s">
        <v>163</v>
      </c>
      <c r="Z2112" t="s">
        <v>192</v>
      </c>
      <c r="AA2112">
        <v>20</v>
      </c>
      <c r="AB2112" t="s">
        <v>163</v>
      </c>
      <c r="AC2112" t="s">
        <v>193</v>
      </c>
      <c r="AD2112">
        <v>20</v>
      </c>
      <c r="AE2112" t="s">
        <v>163</v>
      </c>
      <c r="AF2112" t="s">
        <v>194</v>
      </c>
      <c r="AG2112">
        <v>115200</v>
      </c>
      <c r="AH2112" t="s">
        <v>163</v>
      </c>
      <c r="AI2112" t="s">
        <v>195</v>
      </c>
      <c r="AJ2112">
        <v>12000</v>
      </c>
      <c r="AK2112" t="s">
        <v>163</v>
      </c>
      <c r="AL2112" t="s">
        <v>196</v>
      </c>
      <c r="AM2112">
        <v>30000</v>
      </c>
      <c r="AN2112" t="s">
        <v>163</v>
      </c>
    </row>
    <row r="2113" spans="1:40">
      <c r="A2113" s="26">
        <v>41509.809115416669</v>
      </c>
      <c r="B2113" t="s">
        <v>129</v>
      </c>
      <c r="C2113" t="s">
        <v>269</v>
      </c>
      <c r="D2113" t="s">
        <v>2335</v>
      </c>
      <c r="E2113" t="s">
        <v>157</v>
      </c>
      <c r="F2113" t="s">
        <v>158</v>
      </c>
      <c r="G2113" t="s">
        <v>159</v>
      </c>
      <c r="H2113" t="s">
        <v>198</v>
      </c>
      <c r="I2113">
        <v>60</v>
      </c>
      <c r="J2113" t="s">
        <v>163</v>
      </c>
      <c r="K2113" t="s">
        <v>199</v>
      </c>
      <c r="L2113">
        <v>40</v>
      </c>
      <c r="M2113" t="s">
        <v>163</v>
      </c>
      <c r="N2113" t="s">
        <v>200</v>
      </c>
      <c r="O2113">
        <v>50</v>
      </c>
      <c r="P2113" t="s">
        <v>163</v>
      </c>
      <c r="Q2113" t="s">
        <v>201</v>
      </c>
      <c r="R2113">
        <v>40</v>
      </c>
      <c r="S2113" t="s">
        <v>163</v>
      </c>
      <c r="T2113" t="s">
        <v>202</v>
      </c>
      <c r="U2113">
        <v>60</v>
      </c>
      <c r="V2113" t="s">
        <v>163</v>
      </c>
      <c r="W2113" t="s">
        <v>203</v>
      </c>
      <c r="X2113">
        <v>50</v>
      </c>
      <c r="Y2113" t="s">
        <v>163</v>
      </c>
      <c r="Z2113" t="s">
        <v>204</v>
      </c>
      <c r="AA2113">
        <v>50</v>
      </c>
      <c r="AB2113" t="s">
        <v>163</v>
      </c>
      <c r="AC2113" t="s">
        <v>205</v>
      </c>
      <c r="AD2113">
        <v>35</v>
      </c>
      <c r="AE2113" t="s">
        <v>163</v>
      </c>
      <c r="AF2113" t="s">
        <v>206</v>
      </c>
      <c r="AG2113">
        <v>8</v>
      </c>
      <c r="AH2113" t="s">
        <v>163</v>
      </c>
      <c r="AI2113" t="s">
        <v>207</v>
      </c>
      <c r="AJ2113">
        <v>90</v>
      </c>
      <c r="AK2113" t="s">
        <v>163</v>
      </c>
      <c r="AL2113" t="s">
        <v>208</v>
      </c>
      <c r="AM2113">
        <v>1</v>
      </c>
      <c r="AN2113" t="s">
        <v>163</v>
      </c>
    </row>
    <row r="2114" spans="1:40">
      <c r="A2114" s="26">
        <v>41509.809115416669</v>
      </c>
      <c r="B2114" t="s">
        <v>129</v>
      </c>
      <c r="C2114" t="s">
        <v>269</v>
      </c>
      <c r="D2114" t="s">
        <v>2336</v>
      </c>
      <c r="E2114" t="s">
        <v>157</v>
      </c>
      <c r="F2114" t="s">
        <v>158</v>
      </c>
      <c r="G2114" t="s">
        <v>159</v>
      </c>
      <c r="H2114" t="s">
        <v>210</v>
      </c>
      <c r="I2114">
        <v>33</v>
      </c>
      <c r="J2114" t="s">
        <v>163</v>
      </c>
      <c r="K2114" t="s">
        <v>211</v>
      </c>
      <c r="L2114">
        <v>33</v>
      </c>
      <c r="M2114" t="s">
        <v>163</v>
      </c>
      <c r="N2114" t="s">
        <v>212</v>
      </c>
      <c r="O2114">
        <v>34</v>
      </c>
      <c r="P2114" t="s">
        <v>163</v>
      </c>
      <c r="Q2114" t="s">
        <v>190</v>
      </c>
      <c r="R2114">
        <v>20</v>
      </c>
      <c r="S2114" t="s">
        <v>163</v>
      </c>
      <c r="T2114" t="s">
        <v>191</v>
      </c>
      <c r="U2114">
        <v>20</v>
      </c>
      <c r="V2114" t="s">
        <v>163</v>
      </c>
      <c r="W2114" t="s">
        <v>192</v>
      </c>
      <c r="X2114">
        <v>20</v>
      </c>
      <c r="Y2114" t="s">
        <v>163</v>
      </c>
      <c r="Z2114" t="s">
        <v>213</v>
      </c>
      <c r="AA2114">
        <v>20</v>
      </c>
      <c r="AB2114" t="s">
        <v>163</v>
      </c>
      <c r="AC2114" t="s">
        <v>214</v>
      </c>
      <c r="AD2114">
        <v>20</v>
      </c>
      <c r="AE2114" t="s">
        <v>163</v>
      </c>
      <c r="AF2114" t="s">
        <v>215</v>
      </c>
      <c r="AG2114">
        <v>20</v>
      </c>
      <c r="AH2114" t="s">
        <v>163</v>
      </c>
      <c r="AI2114" t="s">
        <v>194</v>
      </c>
      <c r="AJ2114">
        <v>115200</v>
      </c>
      <c r="AK2114" t="s">
        <v>163</v>
      </c>
      <c r="AL2114" t="s">
        <v>195</v>
      </c>
      <c r="AM2114">
        <v>12000</v>
      </c>
      <c r="AN2114" t="s">
        <v>163</v>
      </c>
    </row>
    <row r="2115" spans="1:40">
      <c r="A2115" s="26">
        <v>41509.809115416669</v>
      </c>
      <c r="B2115" t="s">
        <v>129</v>
      </c>
      <c r="C2115" t="s">
        <v>269</v>
      </c>
      <c r="D2115" t="s">
        <v>2337</v>
      </c>
      <c r="E2115" t="s">
        <v>157</v>
      </c>
      <c r="F2115" t="s">
        <v>158</v>
      </c>
      <c r="G2115" t="s">
        <v>159</v>
      </c>
      <c r="H2115" t="s">
        <v>166</v>
      </c>
      <c r="I2115">
        <v>49</v>
      </c>
      <c r="J2115" t="s">
        <v>163</v>
      </c>
      <c r="K2115" t="s">
        <v>167</v>
      </c>
      <c r="L2115">
        <v>130</v>
      </c>
      <c r="M2115" t="s">
        <v>163</v>
      </c>
      <c r="N2115" t="s">
        <v>168</v>
      </c>
      <c r="O2115">
        <v>180</v>
      </c>
      <c r="P2115" t="s">
        <v>163</v>
      </c>
      <c r="Q2115" t="s">
        <v>169</v>
      </c>
      <c r="R2115">
        <v>140</v>
      </c>
      <c r="S2115" t="s">
        <v>163</v>
      </c>
      <c r="T2115" t="s">
        <v>170</v>
      </c>
      <c r="U2115">
        <v>80</v>
      </c>
      <c r="V2115" t="s">
        <v>163</v>
      </c>
      <c r="W2115" t="s">
        <v>171</v>
      </c>
      <c r="X2115">
        <v>101</v>
      </c>
      <c r="Y2115" t="s">
        <v>163</v>
      </c>
      <c r="Z2115" t="s">
        <v>172</v>
      </c>
      <c r="AA2115">
        <v>190</v>
      </c>
      <c r="AB2115" t="s">
        <v>163</v>
      </c>
      <c r="AC2115" t="s">
        <v>173</v>
      </c>
      <c r="AD2115">
        <v>20</v>
      </c>
      <c r="AE2115" t="s">
        <v>163</v>
      </c>
    </row>
    <row r="2116" spans="1:40">
      <c r="A2116" s="26">
        <v>41509.809115416669</v>
      </c>
      <c r="B2116" t="s">
        <v>129</v>
      </c>
      <c r="C2116" t="s">
        <v>269</v>
      </c>
      <c r="D2116" t="s">
        <v>2338</v>
      </c>
    </row>
    <row r="2117" spans="1:40">
      <c r="A2117" s="26">
        <v>41509.809115416669</v>
      </c>
      <c r="B2117" t="s">
        <v>129</v>
      </c>
      <c r="C2117" t="s">
        <v>269</v>
      </c>
      <c r="D2117" t="s">
        <v>2339</v>
      </c>
      <c r="E2117" t="s">
        <v>157</v>
      </c>
      <c r="F2117" t="s">
        <v>158</v>
      </c>
      <c r="G2117" t="s">
        <v>159</v>
      </c>
      <c r="H2117" t="s">
        <v>176</v>
      </c>
      <c r="I2117">
        <v>50</v>
      </c>
      <c r="J2117" t="s">
        <v>163</v>
      </c>
      <c r="K2117" t="s">
        <v>177</v>
      </c>
      <c r="L2117">
        <v>50</v>
      </c>
      <c r="M2117" t="s">
        <v>163</v>
      </c>
      <c r="N2117" t="s">
        <v>178</v>
      </c>
      <c r="O2117">
        <v>50</v>
      </c>
      <c r="P2117" t="s">
        <v>163</v>
      </c>
    </row>
    <row r="2118" spans="1:40">
      <c r="A2118" s="26">
        <v>41509.809115416669</v>
      </c>
      <c r="B2118" t="s">
        <v>129</v>
      </c>
      <c r="C2118" t="s">
        <v>269</v>
      </c>
      <c r="D2118" t="s">
        <v>2340</v>
      </c>
      <c r="E2118" t="s">
        <v>157</v>
      </c>
      <c r="F2118" t="s">
        <v>158</v>
      </c>
      <c r="G2118" t="s">
        <v>159</v>
      </c>
      <c r="H2118" t="s">
        <v>180</v>
      </c>
      <c r="I2118">
        <v>35</v>
      </c>
      <c r="J2118" t="s">
        <v>163</v>
      </c>
      <c r="K2118" t="s">
        <v>181</v>
      </c>
      <c r="L2118">
        <v>5</v>
      </c>
      <c r="M2118" t="s">
        <v>163</v>
      </c>
      <c r="N2118" t="s">
        <v>182</v>
      </c>
      <c r="O2118">
        <v>60</v>
      </c>
      <c r="P2118" t="s">
        <v>163</v>
      </c>
    </row>
    <row r="2119" spans="1:40">
      <c r="A2119" s="26">
        <v>41509.809115416669</v>
      </c>
      <c r="B2119" t="s">
        <v>129</v>
      </c>
      <c r="C2119" t="s">
        <v>269</v>
      </c>
      <c r="D2119" t="s">
        <v>2341</v>
      </c>
      <c r="E2119" t="s">
        <v>157</v>
      </c>
      <c r="F2119" t="s">
        <v>158</v>
      </c>
      <c r="G2119" t="s">
        <v>159</v>
      </c>
      <c r="H2119" t="s">
        <v>184</v>
      </c>
      <c r="I2119">
        <v>1</v>
      </c>
      <c r="J2119" t="s">
        <v>163</v>
      </c>
    </row>
    <row r="2120" spans="1:40">
      <c r="A2120" s="26">
        <v>41509.809115416669</v>
      </c>
      <c r="B2120" t="s">
        <v>129</v>
      </c>
      <c r="C2120" t="s">
        <v>269</v>
      </c>
      <c r="D2120" t="s">
        <v>2342</v>
      </c>
      <c r="E2120" t="s">
        <v>157</v>
      </c>
      <c r="F2120" t="s">
        <v>158</v>
      </c>
      <c r="G2120" t="s">
        <v>159</v>
      </c>
      <c r="H2120" t="s">
        <v>186</v>
      </c>
      <c r="I2120">
        <v>30</v>
      </c>
      <c r="J2120" t="s">
        <v>163</v>
      </c>
      <c r="K2120" t="s">
        <v>187</v>
      </c>
      <c r="L2120">
        <v>30</v>
      </c>
      <c r="M2120" t="s">
        <v>163</v>
      </c>
      <c r="N2120" t="s">
        <v>188</v>
      </c>
      <c r="O2120">
        <v>30</v>
      </c>
      <c r="P2120" t="s">
        <v>163</v>
      </c>
      <c r="Q2120" t="s">
        <v>189</v>
      </c>
      <c r="R2120">
        <v>10</v>
      </c>
      <c r="S2120" t="s">
        <v>163</v>
      </c>
      <c r="T2120" t="s">
        <v>190</v>
      </c>
      <c r="U2120">
        <v>20</v>
      </c>
      <c r="V2120" t="s">
        <v>163</v>
      </c>
      <c r="W2120" t="s">
        <v>191</v>
      </c>
      <c r="X2120">
        <v>20</v>
      </c>
      <c r="Y2120" t="s">
        <v>163</v>
      </c>
      <c r="Z2120" t="s">
        <v>192</v>
      </c>
      <c r="AA2120">
        <v>20</v>
      </c>
      <c r="AB2120" t="s">
        <v>163</v>
      </c>
      <c r="AC2120" t="s">
        <v>193</v>
      </c>
      <c r="AD2120">
        <v>20</v>
      </c>
      <c r="AE2120" t="s">
        <v>163</v>
      </c>
      <c r="AF2120" t="s">
        <v>194</v>
      </c>
      <c r="AG2120">
        <v>115200</v>
      </c>
      <c r="AH2120" t="s">
        <v>163</v>
      </c>
      <c r="AI2120" t="s">
        <v>195</v>
      </c>
      <c r="AJ2120">
        <v>12000</v>
      </c>
      <c r="AK2120" t="s">
        <v>163</v>
      </c>
      <c r="AL2120" t="s">
        <v>196</v>
      </c>
      <c r="AM2120">
        <v>30000</v>
      </c>
      <c r="AN2120" t="s">
        <v>163</v>
      </c>
    </row>
    <row r="2121" spans="1:40">
      <c r="A2121" s="26">
        <v>41509.809115416669</v>
      </c>
      <c r="B2121" t="s">
        <v>129</v>
      </c>
      <c r="C2121" t="s">
        <v>269</v>
      </c>
      <c r="D2121" t="s">
        <v>2343</v>
      </c>
      <c r="E2121" t="s">
        <v>157</v>
      </c>
      <c r="F2121" t="s">
        <v>158</v>
      </c>
      <c r="G2121" t="s">
        <v>159</v>
      </c>
      <c r="H2121" t="s">
        <v>198</v>
      </c>
      <c r="I2121">
        <v>60</v>
      </c>
      <c r="J2121" t="s">
        <v>163</v>
      </c>
      <c r="K2121" t="s">
        <v>199</v>
      </c>
      <c r="L2121">
        <v>40</v>
      </c>
      <c r="M2121" t="s">
        <v>163</v>
      </c>
      <c r="N2121" t="s">
        <v>200</v>
      </c>
      <c r="O2121">
        <v>50</v>
      </c>
      <c r="P2121" t="s">
        <v>163</v>
      </c>
      <c r="Q2121" t="s">
        <v>201</v>
      </c>
      <c r="R2121">
        <v>40</v>
      </c>
      <c r="S2121" t="s">
        <v>163</v>
      </c>
      <c r="T2121" t="s">
        <v>202</v>
      </c>
      <c r="U2121">
        <v>60</v>
      </c>
      <c r="V2121" t="s">
        <v>163</v>
      </c>
      <c r="W2121" t="s">
        <v>203</v>
      </c>
      <c r="X2121">
        <v>50</v>
      </c>
      <c r="Y2121" t="s">
        <v>163</v>
      </c>
      <c r="Z2121" t="s">
        <v>204</v>
      </c>
      <c r="AA2121">
        <v>50</v>
      </c>
      <c r="AB2121" t="s">
        <v>163</v>
      </c>
      <c r="AC2121" t="s">
        <v>205</v>
      </c>
      <c r="AD2121">
        <v>35</v>
      </c>
      <c r="AE2121" t="s">
        <v>163</v>
      </c>
      <c r="AF2121" t="s">
        <v>206</v>
      </c>
      <c r="AG2121">
        <v>8</v>
      </c>
      <c r="AH2121" t="s">
        <v>163</v>
      </c>
      <c r="AI2121" t="s">
        <v>207</v>
      </c>
      <c r="AJ2121">
        <v>90</v>
      </c>
      <c r="AK2121" t="s">
        <v>163</v>
      </c>
      <c r="AL2121" t="s">
        <v>208</v>
      </c>
      <c r="AM2121">
        <v>1</v>
      </c>
      <c r="AN2121" t="s">
        <v>163</v>
      </c>
    </row>
    <row r="2122" spans="1:40">
      <c r="A2122" s="26">
        <v>41509.809115416669</v>
      </c>
      <c r="B2122" t="s">
        <v>129</v>
      </c>
      <c r="C2122" t="s">
        <v>269</v>
      </c>
      <c r="D2122" t="s">
        <v>2344</v>
      </c>
      <c r="E2122" t="s">
        <v>157</v>
      </c>
      <c r="F2122" t="s">
        <v>158</v>
      </c>
      <c r="G2122" t="s">
        <v>159</v>
      </c>
      <c r="H2122" t="s">
        <v>210</v>
      </c>
      <c r="I2122">
        <v>33</v>
      </c>
      <c r="J2122" t="s">
        <v>163</v>
      </c>
      <c r="K2122" t="s">
        <v>211</v>
      </c>
      <c r="L2122">
        <v>33</v>
      </c>
      <c r="M2122" t="s">
        <v>163</v>
      </c>
      <c r="N2122" t="s">
        <v>212</v>
      </c>
      <c r="O2122">
        <v>34</v>
      </c>
      <c r="P2122" t="s">
        <v>163</v>
      </c>
      <c r="Q2122" t="s">
        <v>190</v>
      </c>
      <c r="R2122">
        <v>20</v>
      </c>
      <c r="S2122" t="s">
        <v>163</v>
      </c>
      <c r="T2122" t="s">
        <v>191</v>
      </c>
      <c r="U2122">
        <v>20</v>
      </c>
      <c r="V2122" t="s">
        <v>163</v>
      </c>
      <c r="W2122" t="s">
        <v>192</v>
      </c>
      <c r="X2122">
        <v>20</v>
      </c>
      <c r="Y2122" t="s">
        <v>163</v>
      </c>
      <c r="Z2122" t="s">
        <v>213</v>
      </c>
      <c r="AA2122">
        <v>20</v>
      </c>
      <c r="AB2122" t="s">
        <v>163</v>
      </c>
      <c r="AC2122" t="s">
        <v>214</v>
      </c>
      <c r="AD2122">
        <v>20</v>
      </c>
      <c r="AE2122" t="s">
        <v>163</v>
      </c>
      <c r="AF2122" t="s">
        <v>215</v>
      </c>
      <c r="AG2122">
        <v>20</v>
      </c>
      <c r="AH2122" t="s">
        <v>163</v>
      </c>
      <c r="AI2122" t="s">
        <v>194</v>
      </c>
      <c r="AJ2122">
        <v>115200</v>
      </c>
      <c r="AK2122" t="s">
        <v>163</v>
      </c>
      <c r="AL2122" t="s">
        <v>195</v>
      </c>
      <c r="AM2122">
        <v>12000</v>
      </c>
      <c r="AN2122" t="s">
        <v>163</v>
      </c>
    </row>
    <row r="2123" spans="1:40">
      <c r="A2123" s="26">
        <v>41509.809115416669</v>
      </c>
      <c r="B2123" t="s">
        <v>129</v>
      </c>
      <c r="C2123" t="s">
        <v>269</v>
      </c>
      <c r="D2123" t="s">
        <v>2345</v>
      </c>
      <c r="E2123" t="s">
        <v>157</v>
      </c>
      <c r="F2123" t="s">
        <v>158</v>
      </c>
      <c r="G2123" t="s">
        <v>159</v>
      </c>
      <c r="H2123" t="s">
        <v>166</v>
      </c>
      <c r="I2123">
        <v>49</v>
      </c>
      <c r="J2123" t="s">
        <v>163</v>
      </c>
      <c r="K2123" t="s">
        <v>167</v>
      </c>
      <c r="L2123">
        <v>130</v>
      </c>
      <c r="M2123" t="s">
        <v>163</v>
      </c>
      <c r="N2123" t="s">
        <v>168</v>
      </c>
      <c r="O2123">
        <v>180</v>
      </c>
      <c r="P2123" t="s">
        <v>163</v>
      </c>
      <c r="Q2123" t="s">
        <v>169</v>
      </c>
      <c r="R2123">
        <v>140</v>
      </c>
      <c r="S2123" t="s">
        <v>163</v>
      </c>
      <c r="T2123" t="s">
        <v>170</v>
      </c>
      <c r="U2123">
        <v>80</v>
      </c>
      <c r="V2123" t="s">
        <v>163</v>
      </c>
      <c r="W2123" t="s">
        <v>171</v>
      </c>
      <c r="X2123">
        <v>101</v>
      </c>
      <c r="Y2123" t="s">
        <v>163</v>
      </c>
      <c r="Z2123" t="s">
        <v>172</v>
      </c>
      <c r="AA2123">
        <v>190</v>
      </c>
      <c r="AB2123" t="s">
        <v>163</v>
      </c>
      <c r="AC2123" t="s">
        <v>173</v>
      </c>
      <c r="AD2123">
        <v>20</v>
      </c>
      <c r="AE2123" t="s">
        <v>163</v>
      </c>
    </row>
    <row r="2124" spans="1:40">
      <c r="A2124" s="26">
        <v>41509.809115416669</v>
      </c>
      <c r="B2124" t="s">
        <v>129</v>
      </c>
      <c r="C2124" t="s">
        <v>269</v>
      </c>
      <c r="D2124" t="s">
        <v>2346</v>
      </c>
    </row>
    <row r="2125" spans="1:40">
      <c r="A2125" s="26">
        <v>41509.809115416669</v>
      </c>
      <c r="B2125" t="s">
        <v>129</v>
      </c>
      <c r="C2125" t="s">
        <v>269</v>
      </c>
      <c r="D2125" t="s">
        <v>2347</v>
      </c>
      <c r="E2125" t="s">
        <v>157</v>
      </c>
      <c r="F2125" t="s">
        <v>158</v>
      </c>
      <c r="G2125" t="s">
        <v>159</v>
      </c>
      <c r="H2125" t="s">
        <v>176</v>
      </c>
      <c r="I2125">
        <v>50</v>
      </c>
      <c r="J2125" t="s">
        <v>163</v>
      </c>
      <c r="K2125" t="s">
        <v>177</v>
      </c>
      <c r="L2125">
        <v>50</v>
      </c>
      <c r="M2125" t="s">
        <v>163</v>
      </c>
      <c r="N2125" t="s">
        <v>178</v>
      </c>
      <c r="O2125">
        <v>50</v>
      </c>
      <c r="P2125" t="s">
        <v>163</v>
      </c>
    </row>
    <row r="2126" spans="1:40">
      <c r="A2126" s="26">
        <v>41509.809115416669</v>
      </c>
      <c r="B2126" t="s">
        <v>129</v>
      </c>
      <c r="C2126" t="s">
        <v>269</v>
      </c>
      <c r="D2126" t="s">
        <v>2348</v>
      </c>
      <c r="E2126" t="s">
        <v>157</v>
      </c>
      <c r="F2126" t="s">
        <v>158</v>
      </c>
      <c r="G2126" t="s">
        <v>159</v>
      </c>
      <c r="H2126" t="s">
        <v>180</v>
      </c>
      <c r="I2126">
        <v>35</v>
      </c>
      <c r="J2126" t="s">
        <v>163</v>
      </c>
      <c r="K2126" t="s">
        <v>181</v>
      </c>
      <c r="L2126">
        <v>5</v>
      </c>
      <c r="M2126" t="s">
        <v>163</v>
      </c>
      <c r="N2126" t="s">
        <v>182</v>
      </c>
      <c r="O2126">
        <v>60</v>
      </c>
      <c r="P2126" t="s">
        <v>163</v>
      </c>
    </row>
    <row r="2127" spans="1:40">
      <c r="A2127" s="26">
        <v>41509.809115428237</v>
      </c>
      <c r="B2127" t="s">
        <v>129</v>
      </c>
      <c r="C2127" t="s">
        <v>267</v>
      </c>
      <c r="D2127" t="s">
        <v>2349</v>
      </c>
      <c r="E2127" t="s">
        <v>157</v>
      </c>
      <c r="F2127" t="s">
        <v>158</v>
      </c>
      <c r="G2127" t="s">
        <v>159</v>
      </c>
      <c r="H2127" t="s">
        <v>198</v>
      </c>
      <c r="I2127">
        <v>60</v>
      </c>
      <c r="J2127" t="s">
        <v>163</v>
      </c>
      <c r="K2127" t="s">
        <v>199</v>
      </c>
      <c r="L2127">
        <v>40</v>
      </c>
      <c r="M2127" t="s">
        <v>163</v>
      </c>
      <c r="N2127" t="s">
        <v>200</v>
      </c>
      <c r="O2127">
        <v>50</v>
      </c>
      <c r="P2127" t="s">
        <v>163</v>
      </c>
      <c r="Q2127" t="s">
        <v>201</v>
      </c>
      <c r="R2127">
        <v>40</v>
      </c>
      <c r="S2127" t="s">
        <v>163</v>
      </c>
      <c r="T2127" t="s">
        <v>202</v>
      </c>
      <c r="U2127">
        <v>60</v>
      </c>
      <c r="V2127" t="s">
        <v>163</v>
      </c>
      <c r="W2127" t="s">
        <v>203</v>
      </c>
      <c r="X2127">
        <v>50</v>
      </c>
      <c r="Y2127" t="s">
        <v>163</v>
      </c>
      <c r="Z2127" t="s">
        <v>204</v>
      </c>
      <c r="AA2127">
        <v>50</v>
      </c>
      <c r="AB2127" t="s">
        <v>163</v>
      </c>
      <c r="AC2127" t="s">
        <v>205</v>
      </c>
      <c r="AD2127">
        <v>35</v>
      </c>
      <c r="AE2127" t="s">
        <v>163</v>
      </c>
      <c r="AF2127" t="s">
        <v>206</v>
      </c>
      <c r="AG2127">
        <v>8</v>
      </c>
      <c r="AH2127" t="s">
        <v>163</v>
      </c>
      <c r="AI2127" t="s">
        <v>207</v>
      </c>
      <c r="AJ2127">
        <v>90</v>
      </c>
      <c r="AK2127" t="s">
        <v>163</v>
      </c>
      <c r="AL2127" t="s">
        <v>208</v>
      </c>
      <c r="AM2127">
        <v>1</v>
      </c>
      <c r="AN2127" t="s">
        <v>163</v>
      </c>
    </row>
    <row r="2128" spans="1:40">
      <c r="A2128" s="26">
        <v>41509.809115428237</v>
      </c>
      <c r="B2128" t="s">
        <v>129</v>
      </c>
      <c r="C2128" t="s">
        <v>267</v>
      </c>
      <c r="D2128" t="s">
        <v>2350</v>
      </c>
      <c r="E2128" t="s">
        <v>157</v>
      </c>
      <c r="F2128" t="s">
        <v>158</v>
      </c>
      <c r="G2128" t="s">
        <v>159</v>
      </c>
      <c r="H2128" t="s">
        <v>210</v>
      </c>
      <c r="I2128">
        <v>33</v>
      </c>
      <c r="J2128" t="s">
        <v>163</v>
      </c>
      <c r="K2128" t="s">
        <v>211</v>
      </c>
      <c r="L2128">
        <v>33</v>
      </c>
      <c r="M2128" t="s">
        <v>163</v>
      </c>
      <c r="N2128" t="s">
        <v>212</v>
      </c>
      <c r="O2128">
        <v>34</v>
      </c>
      <c r="P2128" t="s">
        <v>163</v>
      </c>
      <c r="Q2128" t="s">
        <v>190</v>
      </c>
      <c r="R2128">
        <v>20</v>
      </c>
      <c r="S2128" t="s">
        <v>163</v>
      </c>
      <c r="T2128" t="s">
        <v>191</v>
      </c>
      <c r="U2128">
        <v>20</v>
      </c>
      <c r="V2128" t="s">
        <v>163</v>
      </c>
      <c r="W2128" t="s">
        <v>192</v>
      </c>
      <c r="X2128">
        <v>20</v>
      </c>
      <c r="Y2128" t="s">
        <v>163</v>
      </c>
      <c r="Z2128" t="s">
        <v>213</v>
      </c>
      <c r="AA2128">
        <v>20</v>
      </c>
      <c r="AB2128" t="s">
        <v>163</v>
      </c>
      <c r="AC2128" t="s">
        <v>214</v>
      </c>
      <c r="AD2128">
        <v>20</v>
      </c>
      <c r="AE2128" t="s">
        <v>163</v>
      </c>
      <c r="AF2128" t="s">
        <v>215</v>
      </c>
      <c r="AG2128">
        <v>20</v>
      </c>
      <c r="AH2128" t="s">
        <v>163</v>
      </c>
      <c r="AI2128" t="s">
        <v>194</v>
      </c>
      <c r="AJ2128">
        <v>115200</v>
      </c>
      <c r="AK2128" t="s">
        <v>163</v>
      </c>
      <c r="AL2128" t="s">
        <v>195</v>
      </c>
      <c r="AM2128">
        <v>12000</v>
      </c>
      <c r="AN2128" t="s">
        <v>163</v>
      </c>
    </row>
    <row r="2129" spans="1:40">
      <c r="A2129" s="26">
        <v>41509.809115428237</v>
      </c>
      <c r="B2129" t="s">
        <v>129</v>
      </c>
      <c r="C2129" t="s">
        <v>267</v>
      </c>
      <c r="D2129" t="s">
        <v>2351</v>
      </c>
      <c r="E2129" t="s">
        <v>157</v>
      </c>
      <c r="F2129" t="s">
        <v>158</v>
      </c>
      <c r="G2129" t="s">
        <v>159</v>
      </c>
      <c r="H2129" t="s">
        <v>166</v>
      </c>
      <c r="I2129">
        <v>49</v>
      </c>
      <c r="J2129" t="s">
        <v>163</v>
      </c>
      <c r="K2129" t="s">
        <v>167</v>
      </c>
      <c r="L2129">
        <v>130</v>
      </c>
      <c r="M2129" t="s">
        <v>163</v>
      </c>
      <c r="N2129" t="s">
        <v>168</v>
      </c>
      <c r="O2129">
        <v>180</v>
      </c>
      <c r="P2129" t="s">
        <v>163</v>
      </c>
      <c r="Q2129" t="s">
        <v>169</v>
      </c>
      <c r="R2129">
        <v>140</v>
      </c>
      <c r="S2129" t="s">
        <v>163</v>
      </c>
      <c r="T2129" t="s">
        <v>170</v>
      </c>
      <c r="U2129">
        <v>80</v>
      </c>
      <c r="V2129" t="s">
        <v>163</v>
      </c>
      <c r="W2129" t="s">
        <v>171</v>
      </c>
      <c r="X2129">
        <v>101</v>
      </c>
      <c r="Y2129" t="s">
        <v>163</v>
      </c>
      <c r="Z2129" t="s">
        <v>172</v>
      </c>
      <c r="AA2129">
        <v>190</v>
      </c>
      <c r="AB2129" t="s">
        <v>163</v>
      </c>
      <c r="AC2129" t="s">
        <v>173</v>
      </c>
      <c r="AD2129">
        <v>20</v>
      </c>
      <c r="AE2129" t="s">
        <v>163</v>
      </c>
    </row>
    <row r="2130" spans="1:40">
      <c r="A2130" s="26">
        <v>41509.809115428237</v>
      </c>
      <c r="B2130" t="s">
        <v>129</v>
      </c>
      <c r="C2130" t="s">
        <v>267</v>
      </c>
      <c r="D2130" t="s">
        <v>2352</v>
      </c>
    </row>
    <row r="2131" spans="1:40">
      <c r="A2131" s="26">
        <v>41509.809115428237</v>
      </c>
      <c r="B2131" t="s">
        <v>129</v>
      </c>
      <c r="C2131" t="s">
        <v>267</v>
      </c>
      <c r="D2131" t="s">
        <v>2353</v>
      </c>
      <c r="E2131" t="s">
        <v>157</v>
      </c>
      <c r="F2131" t="s">
        <v>158</v>
      </c>
      <c r="G2131" t="s">
        <v>159</v>
      </c>
      <c r="H2131" t="s">
        <v>176</v>
      </c>
      <c r="I2131">
        <v>50</v>
      </c>
      <c r="J2131" t="s">
        <v>163</v>
      </c>
      <c r="K2131" t="s">
        <v>177</v>
      </c>
      <c r="L2131">
        <v>50</v>
      </c>
      <c r="M2131" t="s">
        <v>163</v>
      </c>
      <c r="N2131" t="s">
        <v>178</v>
      </c>
      <c r="O2131">
        <v>50</v>
      </c>
      <c r="P2131" t="s">
        <v>163</v>
      </c>
    </row>
    <row r="2132" spans="1:40">
      <c r="A2132" s="26">
        <v>41509.809115428237</v>
      </c>
      <c r="B2132" t="s">
        <v>129</v>
      </c>
      <c r="C2132" t="s">
        <v>267</v>
      </c>
      <c r="D2132" t="s">
        <v>2354</v>
      </c>
      <c r="E2132" t="s">
        <v>157</v>
      </c>
      <c r="F2132" t="s">
        <v>158</v>
      </c>
      <c r="G2132" t="s">
        <v>159</v>
      </c>
      <c r="H2132" t="s">
        <v>180</v>
      </c>
      <c r="I2132">
        <v>35</v>
      </c>
      <c r="J2132" t="s">
        <v>163</v>
      </c>
      <c r="K2132" t="s">
        <v>181</v>
      </c>
      <c r="L2132">
        <v>5</v>
      </c>
      <c r="M2132" t="s">
        <v>163</v>
      </c>
      <c r="N2132" t="s">
        <v>182</v>
      </c>
      <c r="O2132">
        <v>60</v>
      </c>
      <c r="P2132" t="s">
        <v>163</v>
      </c>
    </row>
    <row r="2133" spans="1:40">
      <c r="A2133" s="26">
        <v>41509.809115428237</v>
      </c>
      <c r="B2133" t="s">
        <v>129</v>
      </c>
      <c r="C2133" t="s">
        <v>267</v>
      </c>
      <c r="D2133" t="s">
        <v>2355</v>
      </c>
      <c r="E2133" t="s">
        <v>157</v>
      </c>
      <c r="F2133" t="s">
        <v>158</v>
      </c>
      <c r="G2133" t="s">
        <v>159</v>
      </c>
      <c r="H2133" t="s">
        <v>184</v>
      </c>
      <c r="I2133">
        <v>1</v>
      </c>
      <c r="J2133" t="s">
        <v>163</v>
      </c>
    </row>
    <row r="2134" spans="1:40">
      <c r="A2134" s="26">
        <v>41509.809115428237</v>
      </c>
      <c r="B2134" t="s">
        <v>129</v>
      </c>
      <c r="C2134" t="s">
        <v>267</v>
      </c>
      <c r="D2134" t="s">
        <v>2356</v>
      </c>
      <c r="E2134" t="s">
        <v>157</v>
      </c>
      <c r="F2134" t="s">
        <v>158</v>
      </c>
      <c r="G2134" t="s">
        <v>159</v>
      </c>
      <c r="H2134" t="s">
        <v>186</v>
      </c>
      <c r="I2134">
        <v>30</v>
      </c>
      <c r="J2134" t="s">
        <v>163</v>
      </c>
      <c r="K2134" t="s">
        <v>187</v>
      </c>
      <c r="L2134">
        <v>30</v>
      </c>
      <c r="M2134" t="s">
        <v>163</v>
      </c>
      <c r="N2134" t="s">
        <v>188</v>
      </c>
      <c r="O2134">
        <v>30</v>
      </c>
      <c r="P2134" t="s">
        <v>163</v>
      </c>
      <c r="Q2134" t="s">
        <v>189</v>
      </c>
      <c r="R2134">
        <v>10</v>
      </c>
      <c r="S2134" t="s">
        <v>163</v>
      </c>
      <c r="T2134" t="s">
        <v>190</v>
      </c>
      <c r="U2134">
        <v>20</v>
      </c>
      <c r="V2134" t="s">
        <v>163</v>
      </c>
      <c r="W2134" t="s">
        <v>191</v>
      </c>
      <c r="X2134">
        <v>20</v>
      </c>
      <c r="Y2134" t="s">
        <v>163</v>
      </c>
      <c r="Z2134" t="s">
        <v>192</v>
      </c>
      <c r="AA2134">
        <v>20</v>
      </c>
      <c r="AB2134" t="s">
        <v>163</v>
      </c>
      <c r="AC2134" t="s">
        <v>193</v>
      </c>
      <c r="AD2134">
        <v>20</v>
      </c>
      <c r="AE2134" t="s">
        <v>163</v>
      </c>
      <c r="AF2134" t="s">
        <v>194</v>
      </c>
      <c r="AG2134">
        <v>115200</v>
      </c>
      <c r="AH2134" t="s">
        <v>163</v>
      </c>
      <c r="AI2134" t="s">
        <v>195</v>
      </c>
      <c r="AJ2134">
        <v>12000</v>
      </c>
      <c r="AK2134" t="s">
        <v>163</v>
      </c>
      <c r="AL2134" t="s">
        <v>196</v>
      </c>
      <c r="AM2134">
        <v>30000</v>
      </c>
      <c r="AN2134" t="s">
        <v>163</v>
      </c>
    </row>
    <row r="2135" spans="1:40">
      <c r="A2135" s="26">
        <v>41509.809115428237</v>
      </c>
      <c r="B2135" t="s">
        <v>129</v>
      </c>
      <c r="C2135" t="s">
        <v>267</v>
      </c>
      <c r="D2135" t="s">
        <v>2357</v>
      </c>
      <c r="E2135" t="s">
        <v>157</v>
      </c>
      <c r="F2135" t="s">
        <v>158</v>
      </c>
      <c r="G2135" t="s">
        <v>159</v>
      </c>
      <c r="H2135" t="s">
        <v>198</v>
      </c>
      <c r="I2135">
        <v>60</v>
      </c>
      <c r="J2135" t="s">
        <v>163</v>
      </c>
      <c r="K2135" t="s">
        <v>199</v>
      </c>
      <c r="L2135">
        <v>40</v>
      </c>
      <c r="M2135" t="s">
        <v>163</v>
      </c>
      <c r="N2135" t="s">
        <v>200</v>
      </c>
      <c r="O2135">
        <v>50</v>
      </c>
      <c r="P2135" t="s">
        <v>163</v>
      </c>
      <c r="Q2135" t="s">
        <v>201</v>
      </c>
      <c r="R2135">
        <v>40</v>
      </c>
      <c r="S2135" t="s">
        <v>163</v>
      </c>
      <c r="T2135" t="s">
        <v>202</v>
      </c>
      <c r="U2135">
        <v>60</v>
      </c>
      <c r="V2135" t="s">
        <v>163</v>
      </c>
      <c r="W2135" t="s">
        <v>203</v>
      </c>
      <c r="X2135">
        <v>50</v>
      </c>
      <c r="Y2135" t="s">
        <v>163</v>
      </c>
      <c r="Z2135" t="s">
        <v>204</v>
      </c>
      <c r="AA2135">
        <v>50</v>
      </c>
      <c r="AB2135" t="s">
        <v>163</v>
      </c>
      <c r="AC2135" t="s">
        <v>205</v>
      </c>
      <c r="AD2135">
        <v>35</v>
      </c>
      <c r="AE2135" t="s">
        <v>163</v>
      </c>
      <c r="AF2135" t="s">
        <v>206</v>
      </c>
      <c r="AG2135">
        <v>8</v>
      </c>
      <c r="AH2135" t="s">
        <v>163</v>
      </c>
      <c r="AI2135" t="s">
        <v>207</v>
      </c>
      <c r="AJ2135">
        <v>90</v>
      </c>
      <c r="AK2135" t="s">
        <v>163</v>
      </c>
      <c r="AL2135" t="s">
        <v>208</v>
      </c>
      <c r="AM2135">
        <v>1</v>
      </c>
      <c r="AN2135" t="s">
        <v>163</v>
      </c>
    </row>
    <row r="2136" spans="1:40">
      <c r="A2136" s="26">
        <v>41509.809115428237</v>
      </c>
      <c r="B2136" t="s">
        <v>129</v>
      </c>
      <c r="C2136" t="s">
        <v>267</v>
      </c>
      <c r="D2136" t="s">
        <v>2358</v>
      </c>
      <c r="E2136" t="s">
        <v>157</v>
      </c>
      <c r="F2136" t="s">
        <v>158</v>
      </c>
      <c r="G2136" t="s">
        <v>159</v>
      </c>
      <c r="H2136" t="s">
        <v>210</v>
      </c>
      <c r="I2136">
        <v>33</v>
      </c>
      <c r="J2136" t="s">
        <v>163</v>
      </c>
      <c r="K2136" t="s">
        <v>211</v>
      </c>
      <c r="L2136">
        <v>33</v>
      </c>
      <c r="M2136" t="s">
        <v>163</v>
      </c>
      <c r="N2136" t="s">
        <v>212</v>
      </c>
      <c r="O2136">
        <v>34</v>
      </c>
      <c r="P2136" t="s">
        <v>163</v>
      </c>
      <c r="Q2136" t="s">
        <v>190</v>
      </c>
      <c r="R2136">
        <v>20</v>
      </c>
      <c r="S2136" t="s">
        <v>163</v>
      </c>
      <c r="T2136" t="s">
        <v>191</v>
      </c>
      <c r="U2136">
        <v>20</v>
      </c>
      <c r="V2136" t="s">
        <v>163</v>
      </c>
      <c r="W2136" t="s">
        <v>192</v>
      </c>
      <c r="X2136">
        <v>20</v>
      </c>
      <c r="Y2136" t="s">
        <v>163</v>
      </c>
      <c r="Z2136" t="s">
        <v>213</v>
      </c>
      <c r="AA2136">
        <v>20</v>
      </c>
      <c r="AB2136" t="s">
        <v>163</v>
      </c>
      <c r="AC2136" t="s">
        <v>214</v>
      </c>
      <c r="AD2136">
        <v>20</v>
      </c>
      <c r="AE2136" t="s">
        <v>163</v>
      </c>
      <c r="AF2136" t="s">
        <v>215</v>
      </c>
      <c r="AG2136">
        <v>20</v>
      </c>
      <c r="AH2136" t="s">
        <v>163</v>
      </c>
      <c r="AI2136" t="s">
        <v>194</v>
      </c>
      <c r="AJ2136">
        <v>115200</v>
      </c>
      <c r="AK2136" t="s">
        <v>163</v>
      </c>
      <c r="AL2136" t="s">
        <v>195</v>
      </c>
      <c r="AM2136">
        <v>12000</v>
      </c>
      <c r="AN2136" t="s">
        <v>163</v>
      </c>
    </row>
    <row r="2137" spans="1:40">
      <c r="A2137" s="26">
        <v>41509.809115428237</v>
      </c>
      <c r="B2137" t="s">
        <v>129</v>
      </c>
      <c r="C2137" t="s">
        <v>267</v>
      </c>
      <c r="D2137" t="s">
        <v>2359</v>
      </c>
      <c r="E2137" t="s">
        <v>157</v>
      </c>
      <c r="F2137" t="s">
        <v>158</v>
      </c>
      <c r="G2137" t="s">
        <v>159</v>
      </c>
      <c r="H2137" t="s">
        <v>166</v>
      </c>
      <c r="I2137">
        <v>49</v>
      </c>
      <c r="J2137" t="s">
        <v>163</v>
      </c>
      <c r="K2137" t="s">
        <v>167</v>
      </c>
      <c r="L2137">
        <v>130</v>
      </c>
      <c r="M2137" t="s">
        <v>163</v>
      </c>
      <c r="N2137" t="s">
        <v>168</v>
      </c>
      <c r="O2137">
        <v>180</v>
      </c>
      <c r="P2137" t="s">
        <v>163</v>
      </c>
      <c r="Q2137" t="s">
        <v>169</v>
      </c>
      <c r="R2137">
        <v>140</v>
      </c>
      <c r="S2137" t="s">
        <v>163</v>
      </c>
      <c r="T2137" t="s">
        <v>170</v>
      </c>
      <c r="U2137">
        <v>80</v>
      </c>
      <c r="V2137" t="s">
        <v>163</v>
      </c>
      <c r="W2137" t="s">
        <v>171</v>
      </c>
      <c r="X2137">
        <v>101</v>
      </c>
      <c r="Y2137" t="s">
        <v>163</v>
      </c>
      <c r="Z2137" t="s">
        <v>172</v>
      </c>
      <c r="AA2137">
        <v>190</v>
      </c>
      <c r="AB2137" t="s">
        <v>163</v>
      </c>
      <c r="AC2137" t="s">
        <v>173</v>
      </c>
      <c r="AD2137">
        <v>20</v>
      </c>
      <c r="AE2137" t="s">
        <v>163</v>
      </c>
    </row>
    <row r="2138" spans="1:40">
      <c r="A2138" s="26">
        <v>41509.809115428237</v>
      </c>
      <c r="B2138" t="s">
        <v>129</v>
      </c>
      <c r="C2138" t="s">
        <v>267</v>
      </c>
      <c r="D2138" t="s">
        <v>2360</v>
      </c>
    </row>
    <row r="2139" spans="1:40">
      <c r="A2139" s="26">
        <v>41509.809115428237</v>
      </c>
      <c r="B2139" t="s">
        <v>129</v>
      </c>
      <c r="C2139" t="s">
        <v>267</v>
      </c>
      <c r="D2139" t="s">
        <v>2361</v>
      </c>
      <c r="E2139" t="s">
        <v>157</v>
      </c>
      <c r="F2139" t="s">
        <v>158</v>
      </c>
      <c r="G2139" t="s">
        <v>159</v>
      </c>
      <c r="H2139" t="s">
        <v>176</v>
      </c>
      <c r="I2139">
        <v>50</v>
      </c>
      <c r="J2139" t="s">
        <v>163</v>
      </c>
      <c r="K2139" t="s">
        <v>177</v>
      </c>
      <c r="L2139">
        <v>50</v>
      </c>
      <c r="M2139" t="s">
        <v>163</v>
      </c>
      <c r="N2139" t="s">
        <v>178</v>
      </c>
      <c r="O2139">
        <v>50</v>
      </c>
      <c r="P2139" t="s">
        <v>163</v>
      </c>
    </row>
    <row r="2140" spans="1:40">
      <c r="A2140" s="26">
        <v>41509.809115428237</v>
      </c>
      <c r="B2140" t="s">
        <v>129</v>
      </c>
      <c r="C2140" t="s">
        <v>267</v>
      </c>
      <c r="D2140" t="s">
        <v>2362</v>
      </c>
      <c r="E2140" t="s">
        <v>157</v>
      </c>
      <c r="F2140" t="s">
        <v>158</v>
      </c>
      <c r="G2140" t="s">
        <v>159</v>
      </c>
      <c r="H2140" t="s">
        <v>180</v>
      </c>
      <c r="I2140">
        <v>35</v>
      </c>
      <c r="J2140" t="s">
        <v>163</v>
      </c>
      <c r="K2140" t="s">
        <v>181</v>
      </c>
      <c r="L2140">
        <v>5</v>
      </c>
      <c r="M2140" t="s">
        <v>163</v>
      </c>
      <c r="N2140" t="s">
        <v>182</v>
      </c>
      <c r="O2140">
        <v>60</v>
      </c>
      <c r="P2140" t="s">
        <v>163</v>
      </c>
    </row>
    <row r="2141" spans="1:40">
      <c r="A2141" s="26">
        <v>41509.809115428237</v>
      </c>
      <c r="B2141" t="s">
        <v>129</v>
      </c>
      <c r="C2141" t="s">
        <v>267</v>
      </c>
      <c r="D2141" t="s">
        <v>2363</v>
      </c>
      <c r="E2141" t="s">
        <v>157</v>
      </c>
      <c r="F2141" t="s">
        <v>158</v>
      </c>
      <c r="G2141" t="s">
        <v>159</v>
      </c>
      <c r="H2141" t="s">
        <v>184</v>
      </c>
      <c r="I2141">
        <v>1</v>
      </c>
      <c r="J2141" t="s">
        <v>163</v>
      </c>
    </row>
    <row r="2142" spans="1:40">
      <c r="A2142" s="26">
        <v>41509.809115428237</v>
      </c>
      <c r="B2142" t="s">
        <v>129</v>
      </c>
      <c r="C2142" t="s">
        <v>267</v>
      </c>
      <c r="D2142" t="s">
        <v>2364</v>
      </c>
      <c r="E2142" t="s">
        <v>157</v>
      </c>
      <c r="F2142" t="s">
        <v>158</v>
      </c>
      <c r="G2142" t="s">
        <v>159</v>
      </c>
      <c r="H2142" t="s">
        <v>186</v>
      </c>
      <c r="I2142">
        <v>30</v>
      </c>
      <c r="J2142" t="s">
        <v>163</v>
      </c>
      <c r="K2142" t="s">
        <v>187</v>
      </c>
      <c r="L2142">
        <v>30</v>
      </c>
      <c r="M2142" t="s">
        <v>163</v>
      </c>
      <c r="N2142" t="s">
        <v>188</v>
      </c>
      <c r="O2142">
        <v>30</v>
      </c>
      <c r="P2142" t="s">
        <v>163</v>
      </c>
      <c r="Q2142" t="s">
        <v>189</v>
      </c>
      <c r="R2142">
        <v>10</v>
      </c>
      <c r="S2142" t="s">
        <v>163</v>
      </c>
      <c r="T2142" t="s">
        <v>190</v>
      </c>
      <c r="U2142">
        <v>20</v>
      </c>
      <c r="V2142" t="s">
        <v>163</v>
      </c>
      <c r="W2142" t="s">
        <v>191</v>
      </c>
      <c r="X2142">
        <v>20</v>
      </c>
      <c r="Y2142" t="s">
        <v>163</v>
      </c>
      <c r="Z2142" t="s">
        <v>192</v>
      </c>
      <c r="AA2142">
        <v>20</v>
      </c>
      <c r="AB2142" t="s">
        <v>163</v>
      </c>
      <c r="AC2142" t="s">
        <v>193</v>
      </c>
      <c r="AD2142">
        <v>20</v>
      </c>
      <c r="AE2142" t="s">
        <v>163</v>
      </c>
      <c r="AF2142" t="s">
        <v>194</v>
      </c>
      <c r="AG2142">
        <v>115200</v>
      </c>
      <c r="AH2142" t="s">
        <v>163</v>
      </c>
      <c r="AI2142" t="s">
        <v>195</v>
      </c>
      <c r="AJ2142">
        <v>12000</v>
      </c>
      <c r="AK2142" t="s">
        <v>163</v>
      </c>
      <c r="AL2142" t="s">
        <v>196</v>
      </c>
      <c r="AM2142">
        <v>30000</v>
      </c>
      <c r="AN2142" t="s">
        <v>163</v>
      </c>
    </row>
    <row r="2143" spans="1:40">
      <c r="A2143" s="26">
        <v>41509.809115428237</v>
      </c>
      <c r="B2143" t="s">
        <v>129</v>
      </c>
      <c r="C2143" t="s">
        <v>267</v>
      </c>
      <c r="D2143" t="s">
        <v>2365</v>
      </c>
      <c r="E2143" t="s">
        <v>157</v>
      </c>
      <c r="F2143" t="s">
        <v>158</v>
      </c>
      <c r="G2143" t="s">
        <v>159</v>
      </c>
      <c r="H2143" t="s">
        <v>198</v>
      </c>
      <c r="I2143">
        <v>60</v>
      </c>
      <c r="J2143" t="s">
        <v>163</v>
      </c>
      <c r="K2143" t="s">
        <v>199</v>
      </c>
      <c r="L2143">
        <v>40</v>
      </c>
      <c r="M2143" t="s">
        <v>163</v>
      </c>
      <c r="N2143" t="s">
        <v>200</v>
      </c>
      <c r="O2143">
        <v>50</v>
      </c>
      <c r="P2143" t="s">
        <v>163</v>
      </c>
      <c r="Q2143" t="s">
        <v>201</v>
      </c>
      <c r="R2143">
        <v>40</v>
      </c>
      <c r="S2143" t="s">
        <v>163</v>
      </c>
      <c r="T2143" t="s">
        <v>202</v>
      </c>
      <c r="U2143">
        <v>60</v>
      </c>
      <c r="V2143" t="s">
        <v>163</v>
      </c>
      <c r="W2143" t="s">
        <v>203</v>
      </c>
      <c r="X2143">
        <v>50</v>
      </c>
      <c r="Y2143" t="s">
        <v>163</v>
      </c>
      <c r="Z2143" t="s">
        <v>204</v>
      </c>
      <c r="AA2143">
        <v>50</v>
      </c>
      <c r="AB2143" t="s">
        <v>163</v>
      </c>
      <c r="AC2143" t="s">
        <v>205</v>
      </c>
      <c r="AD2143">
        <v>35</v>
      </c>
      <c r="AE2143" t="s">
        <v>163</v>
      </c>
      <c r="AF2143" t="s">
        <v>206</v>
      </c>
      <c r="AG2143">
        <v>8</v>
      </c>
      <c r="AH2143" t="s">
        <v>163</v>
      </c>
      <c r="AI2143" t="s">
        <v>207</v>
      </c>
      <c r="AJ2143">
        <v>90</v>
      </c>
      <c r="AK2143" t="s">
        <v>163</v>
      </c>
      <c r="AL2143" t="s">
        <v>208</v>
      </c>
      <c r="AM2143">
        <v>1</v>
      </c>
      <c r="AN2143" t="s">
        <v>163</v>
      </c>
    </row>
    <row r="2144" spans="1:40">
      <c r="A2144" s="26">
        <v>41509.809115428237</v>
      </c>
      <c r="B2144" t="s">
        <v>129</v>
      </c>
      <c r="C2144" t="s">
        <v>267</v>
      </c>
      <c r="D2144" t="s">
        <v>2366</v>
      </c>
      <c r="E2144" t="s">
        <v>157</v>
      </c>
      <c r="F2144" t="s">
        <v>158</v>
      </c>
      <c r="G2144" t="s">
        <v>159</v>
      </c>
      <c r="H2144" t="s">
        <v>210</v>
      </c>
      <c r="I2144">
        <v>33</v>
      </c>
      <c r="J2144" t="s">
        <v>163</v>
      </c>
      <c r="K2144" t="s">
        <v>211</v>
      </c>
      <c r="L2144">
        <v>33</v>
      </c>
      <c r="M2144" t="s">
        <v>163</v>
      </c>
      <c r="N2144" t="s">
        <v>212</v>
      </c>
      <c r="O2144">
        <v>34</v>
      </c>
      <c r="P2144" t="s">
        <v>163</v>
      </c>
      <c r="Q2144" t="s">
        <v>190</v>
      </c>
      <c r="R2144">
        <v>20</v>
      </c>
      <c r="S2144" t="s">
        <v>163</v>
      </c>
      <c r="T2144" t="s">
        <v>191</v>
      </c>
      <c r="U2144">
        <v>20</v>
      </c>
      <c r="V2144" t="s">
        <v>163</v>
      </c>
      <c r="W2144" t="s">
        <v>192</v>
      </c>
      <c r="X2144">
        <v>20</v>
      </c>
      <c r="Y2144" t="s">
        <v>163</v>
      </c>
      <c r="Z2144" t="s">
        <v>213</v>
      </c>
      <c r="AA2144">
        <v>20</v>
      </c>
      <c r="AB2144" t="s">
        <v>163</v>
      </c>
      <c r="AC2144" t="s">
        <v>214</v>
      </c>
      <c r="AD2144">
        <v>20</v>
      </c>
      <c r="AE2144" t="s">
        <v>163</v>
      </c>
      <c r="AF2144" t="s">
        <v>215</v>
      </c>
      <c r="AG2144">
        <v>20</v>
      </c>
      <c r="AH2144" t="s">
        <v>163</v>
      </c>
      <c r="AI2144" t="s">
        <v>194</v>
      </c>
      <c r="AJ2144">
        <v>115200</v>
      </c>
      <c r="AK2144" t="s">
        <v>163</v>
      </c>
      <c r="AL2144" t="s">
        <v>195</v>
      </c>
      <c r="AM2144">
        <v>12000</v>
      </c>
      <c r="AN2144" t="s">
        <v>163</v>
      </c>
    </row>
    <row r="2145" spans="1:40">
      <c r="A2145" s="26">
        <v>41509.809115428237</v>
      </c>
      <c r="B2145" t="s">
        <v>129</v>
      </c>
      <c r="C2145" t="s">
        <v>267</v>
      </c>
      <c r="D2145" t="s">
        <v>2367</v>
      </c>
      <c r="E2145" t="s">
        <v>157</v>
      </c>
      <c r="F2145" t="s">
        <v>158</v>
      </c>
      <c r="G2145" t="s">
        <v>159</v>
      </c>
      <c r="H2145" t="s">
        <v>166</v>
      </c>
      <c r="I2145">
        <v>49</v>
      </c>
      <c r="J2145" t="s">
        <v>163</v>
      </c>
      <c r="K2145" t="s">
        <v>167</v>
      </c>
      <c r="L2145">
        <v>130</v>
      </c>
      <c r="M2145" t="s">
        <v>163</v>
      </c>
      <c r="N2145" t="s">
        <v>168</v>
      </c>
      <c r="O2145">
        <v>180</v>
      </c>
      <c r="P2145" t="s">
        <v>163</v>
      </c>
      <c r="Q2145" t="s">
        <v>169</v>
      </c>
      <c r="R2145">
        <v>140</v>
      </c>
      <c r="S2145" t="s">
        <v>163</v>
      </c>
      <c r="T2145" t="s">
        <v>170</v>
      </c>
      <c r="U2145">
        <v>80</v>
      </c>
      <c r="V2145" t="s">
        <v>163</v>
      </c>
      <c r="W2145" t="s">
        <v>171</v>
      </c>
      <c r="X2145">
        <v>101</v>
      </c>
      <c r="Y2145" t="s">
        <v>163</v>
      </c>
      <c r="Z2145" t="s">
        <v>172</v>
      </c>
      <c r="AA2145">
        <v>190</v>
      </c>
      <c r="AB2145" t="s">
        <v>163</v>
      </c>
      <c r="AC2145" t="s">
        <v>173</v>
      </c>
      <c r="AD2145">
        <v>20</v>
      </c>
      <c r="AE2145" t="s">
        <v>163</v>
      </c>
    </row>
    <row r="2146" spans="1:40">
      <c r="A2146" s="26">
        <v>41509.809115428237</v>
      </c>
      <c r="B2146" t="s">
        <v>129</v>
      </c>
      <c r="C2146" t="s">
        <v>267</v>
      </c>
      <c r="D2146" t="s">
        <v>2368</v>
      </c>
    </row>
    <row r="2147" spans="1:40">
      <c r="A2147" s="26">
        <v>41509.809115428237</v>
      </c>
      <c r="B2147" t="s">
        <v>129</v>
      </c>
      <c r="C2147" t="s">
        <v>267</v>
      </c>
      <c r="D2147" t="s">
        <v>2369</v>
      </c>
      <c r="E2147" t="s">
        <v>157</v>
      </c>
      <c r="F2147" t="s">
        <v>158</v>
      </c>
      <c r="G2147" t="s">
        <v>159</v>
      </c>
      <c r="H2147" t="s">
        <v>176</v>
      </c>
      <c r="I2147">
        <v>50</v>
      </c>
      <c r="J2147" t="s">
        <v>163</v>
      </c>
      <c r="K2147" t="s">
        <v>177</v>
      </c>
      <c r="L2147">
        <v>50</v>
      </c>
      <c r="M2147" t="s">
        <v>163</v>
      </c>
      <c r="N2147" t="s">
        <v>178</v>
      </c>
      <c r="O2147">
        <v>50</v>
      </c>
      <c r="P2147" t="s">
        <v>163</v>
      </c>
    </row>
    <row r="2148" spans="1:40">
      <c r="A2148" s="26">
        <v>41509.809115428237</v>
      </c>
      <c r="B2148" t="s">
        <v>129</v>
      </c>
      <c r="C2148" t="s">
        <v>267</v>
      </c>
      <c r="D2148" t="s">
        <v>2370</v>
      </c>
      <c r="E2148" t="s">
        <v>157</v>
      </c>
      <c r="F2148" t="s">
        <v>158</v>
      </c>
      <c r="G2148" t="s">
        <v>159</v>
      </c>
      <c r="H2148" t="s">
        <v>180</v>
      </c>
      <c r="I2148">
        <v>35</v>
      </c>
      <c r="J2148" t="s">
        <v>163</v>
      </c>
      <c r="K2148" t="s">
        <v>181</v>
      </c>
      <c r="L2148">
        <v>5</v>
      </c>
      <c r="M2148" t="s">
        <v>163</v>
      </c>
      <c r="N2148" t="s">
        <v>182</v>
      </c>
      <c r="O2148">
        <v>60</v>
      </c>
      <c r="P2148" t="s">
        <v>163</v>
      </c>
    </row>
    <row r="2149" spans="1:40">
      <c r="A2149" s="26">
        <v>41509.809115428237</v>
      </c>
      <c r="B2149" t="s">
        <v>129</v>
      </c>
      <c r="C2149" t="s">
        <v>267</v>
      </c>
      <c r="D2149" t="s">
        <v>2371</v>
      </c>
      <c r="E2149" t="s">
        <v>157</v>
      </c>
      <c r="F2149" t="s">
        <v>158</v>
      </c>
      <c r="G2149" t="s">
        <v>159</v>
      </c>
      <c r="H2149" t="s">
        <v>184</v>
      </c>
      <c r="I2149">
        <v>1</v>
      </c>
      <c r="J2149" t="s">
        <v>163</v>
      </c>
    </row>
    <row r="2150" spans="1:40">
      <c r="A2150" s="26">
        <v>41509.809115428237</v>
      </c>
      <c r="B2150" t="s">
        <v>129</v>
      </c>
      <c r="C2150" t="s">
        <v>267</v>
      </c>
      <c r="D2150" t="s">
        <v>2372</v>
      </c>
      <c r="E2150" t="s">
        <v>157</v>
      </c>
      <c r="F2150" t="s">
        <v>158</v>
      </c>
      <c r="G2150" t="s">
        <v>159</v>
      </c>
      <c r="H2150" t="s">
        <v>186</v>
      </c>
      <c r="I2150">
        <v>30</v>
      </c>
      <c r="J2150" t="s">
        <v>163</v>
      </c>
      <c r="K2150" t="s">
        <v>187</v>
      </c>
      <c r="L2150">
        <v>30</v>
      </c>
      <c r="M2150" t="s">
        <v>163</v>
      </c>
      <c r="N2150" t="s">
        <v>188</v>
      </c>
      <c r="O2150">
        <v>30</v>
      </c>
      <c r="P2150" t="s">
        <v>163</v>
      </c>
      <c r="Q2150" t="s">
        <v>189</v>
      </c>
      <c r="R2150">
        <v>10</v>
      </c>
      <c r="S2150" t="s">
        <v>163</v>
      </c>
      <c r="T2150" t="s">
        <v>190</v>
      </c>
      <c r="U2150">
        <v>20</v>
      </c>
      <c r="V2150" t="s">
        <v>163</v>
      </c>
      <c r="W2150" t="s">
        <v>191</v>
      </c>
      <c r="X2150">
        <v>20</v>
      </c>
      <c r="Y2150" t="s">
        <v>163</v>
      </c>
      <c r="Z2150" t="s">
        <v>192</v>
      </c>
      <c r="AA2150">
        <v>20</v>
      </c>
      <c r="AB2150" t="s">
        <v>163</v>
      </c>
      <c r="AC2150" t="s">
        <v>193</v>
      </c>
      <c r="AD2150">
        <v>20</v>
      </c>
      <c r="AE2150" t="s">
        <v>163</v>
      </c>
      <c r="AF2150" t="s">
        <v>194</v>
      </c>
      <c r="AG2150">
        <v>115200</v>
      </c>
      <c r="AH2150" t="s">
        <v>163</v>
      </c>
      <c r="AI2150" t="s">
        <v>195</v>
      </c>
      <c r="AJ2150">
        <v>12000</v>
      </c>
      <c r="AK2150" t="s">
        <v>163</v>
      </c>
      <c r="AL2150" t="s">
        <v>196</v>
      </c>
      <c r="AM2150">
        <v>30000</v>
      </c>
      <c r="AN2150" t="s">
        <v>163</v>
      </c>
    </row>
    <row r="2151" spans="1:40">
      <c r="A2151" s="26">
        <v>41509.809115428237</v>
      </c>
      <c r="B2151" t="s">
        <v>129</v>
      </c>
      <c r="C2151" t="s">
        <v>267</v>
      </c>
      <c r="D2151" t="s">
        <v>2373</v>
      </c>
      <c r="E2151" t="s">
        <v>157</v>
      </c>
      <c r="F2151" t="s">
        <v>158</v>
      </c>
      <c r="G2151" t="s">
        <v>159</v>
      </c>
      <c r="H2151" t="s">
        <v>198</v>
      </c>
      <c r="I2151">
        <v>60</v>
      </c>
      <c r="J2151" t="s">
        <v>163</v>
      </c>
      <c r="K2151" t="s">
        <v>199</v>
      </c>
      <c r="L2151">
        <v>40</v>
      </c>
      <c r="M2151" t="s">
        <v>163</v>
      </c>
      <c r="N2151" t="s">
        <v>200</v>
      </c>
      <c r="O2151">
        <v>50</v>
      </c>
      <c r="P2151" t="s">
        <v>163</v>
      </c>
      <c r="Q2151" t="s">
        <v>201</v>
      </c>
      <c r="R2151">
        <v>40</v>
      </c>
      <c r="S2151" t="s">
        <v>163</v>
      </c>
      <c r="T2151" t="s">
        <v>202</v>
      </c>
      <c r="U2151">
        <v>60</v>
      </c>
      <c r="V2151" t="s">
        <v>163</v>
      </c>
      <c r="W2151" t="s">
        <v>203</v>
      </c>
      <c r="X2151">
        <v>50</v>
      </c>
      <c r="Y2151" t="s">
        <v>163</v>
      </c>
      <c r="Z2151" t="s">
        <v>204</v>
      </c>
      <c r="AA2151">
        <v>50</v>
      </c>
      <c r="AB2151" t="s">
        <v>163</v>
      </c>
      <c r="AC2151" t="s">
        <v>205</v>
      </c>
      <c r="AD2151">
        <v>35</v>
      </c>
      <c r="AE2151" t="s">
        <v>163</v>
      </c>
      <c r="AF2151" t="s">
        <v>206</v>
      </c>
      <c r="AG2151">
        <v>8</v>
      </c>
      <c r="AH2151" t="s">
        <v>163</v>
      </c>
      <c r="AI2151" t="s">
        <v>207</v>
      </c>
      <c r="AJ2151">
        <v>90</v>
      </c>
      <c r="AK2151" t="s">
        <v>163</v>
      </c>
      <c r="AL2151" t="s">
        <v>208</v>
      </c>
      <c r="AM2151">
        <v>1</v>
      </c>
      <c r="AN2151" t="s">
        <v>163</v>
      </c>
    </row>
    <row r="2152" spans="1:40">
      <c r="A2152" s="26">
        <v>41509.809115428237</v>
      </c>
      <c r="B2152" t="s">
        <v>129</v>
      </c>
      <c r="C2152" t="s">
        <v>265</v>
      </c>
      <c r="D2152" t="s">
        <v>2374</v>
      </c>
      <c r="E2152" t="s">
        <v>157</v>
      </c>
      <c r="F2152" t="s">
        <v>158</v>
      </c>
      <c r="G2152" t="s">
        <v>159</v>
      </c>
      <c r="H2152" t="s">
        <v>210</v>
      </c>
      <c r="I2152">
        <v>33</v>
      </c>
      <c r="J2152" t="s">
        <v>163</v>
      </c>
      <c r="K2152" t="s">
        <v>211</v>
      </c>
      <c r="L2152">
        <v>33</v>
      </c>
      <c r="M2152" t="s">
        <v>163</v>
      </c>
      <c r="N2152" t="s">
        <v>212</v>
      </c>
      <c r="O2152">
        <v>34</v>
      </c>
      <c r="P2152" t="s">
        <v>163</v>
      </c>
      <c r="Q2152" t="s">
        <v>190</v>
      </c>
      <c r="R2152">
        <v>20</v>
      </c>
      <c r="S2152" t="s">
        <v>163</v>
      </c>
      <c r="T2152" t="s">
        <v>191</v>
      </c>
      <c r="U2152">
        <v>20</v>
      </c>
      <c r="V2152" t="s">
        <v>163</v>
      </c>
      <c r="W2152" t="s">
        <v>192</v>
      </c>
      <c r="X2152">
        <v>20</v>
      </c>
      <c r="Y2152" t="s">
        <v>163</v>
      </c>
      <c r="Z2152" t="s">
        <v>213</v>
      </c>
      <c r="AA2152">
        <v>20</v>
      </c>
      <c r="AB2152" t="s">
        <v>163</v>
      </c>
      <c r="AC2152" t="s">
        <v>214</v>
      </c>
      <c r="AD2152">
        <v>20</v>
      </c>
      <c r="AE2152" t="s">
        <v>163</v>
      </c>
      <c r="AF2152" t="s">
        <v>215</v>
      </c>
      <c r="AG2152">
        <v>20</v>
      </c>
      <c r="AH2152" t="s">
        <v>163</v>
      </c>
      <c r="AI2152" t="s">
        <v>194</v>
      </c>
      <c r="AJ2152">
        <v>115200</v>
      </c>
      <c r="AK2152" t="s">
        <v>163</v>
      </c>
      <c r="AL2152" t="s">
        <v>195</v>
      </c>
      <c r="AM2152">
        <v>12000</v>
      </c>
      <c r="AN2152" t="s">
        <v>163</v>
      </c>
    </row>
    <row r="2153" spans="1:40">
      <c r="A2153" s="26">
        <v>41509.809115428237</v>
      </c>
      <c r="B2153" t="s">
        <v>129</v>
      </c>
      <c r="C2153" t="s">
        <v>265</v>
      </c>
      <c r="D2153" t="s">
        <v>2375</v>
      </c>
      <c r="E2153" t="s">
        <v>157</v>
      </c>
      <c r="F2153" t="s">
        <v>158</v>
      </c>
      <c r="G2153" t="s">
        <v>159</v>
      </c>
      <c r="H2153" t="s">
        <v>166</v>
      </c>
      <c r="I2153">
        <v>49</v>
      </c>
      <c r="J2153" t="s">
        <v>163</v>
      </c>
      <c r="K2153" t="s">
        <v>167</v>
      </c>
      <c r="L2153">
        <v>130</v>
      </c>
      <c r="M2153" t="s">
        <v>163</v>
      </c>
      <c r="N2153" t="s">
        <v>168</v>
      </c>
      <c r="O2153">
        <v>180</v>
      </c>
      <c r="P2153" t="s">
        <v>163</v>
      </c>
      <c r="Q2153" t="s">
        <v>169</v>
      </c>
      <c r="R2153">
        <v>140</v>
      </c>
      <c r="S2153" t="s">
        <v>163</v>
      </c>
      <c r="T2153" t="s">
        <v>170</v>
      </c>
      <c r="U2153">
        <v>80</v>
      </c>
      <c r="V2153" t="s">
        <v>163</v>
      </c>
      <c r="W2153" t="s">
        <v>171</v>
      </c>
      <c r="X2153">
        <v>101</v>
      </c>
      <c r="Y2153" t="s">
        <v>163</v>
      </c>
      <c r="Z2153" t="s">
        <v>172</v>
      </c>
      <c r="AA2153">
        <v>190</v>
      </c>
      <c r="AB2153" t="s">
        <v>163</v>
      </c>
      <c r="AC2153" t="s">
        <v>173</v>
      </c>
      <c r="AD2153">
        <v>20</v>
      </c>
      <c r="AE2153" t="s">
        <v>163</v>
      </c>
    </row>
    <row r="2154" spans="1:40">
      <c r="A2154" s="26">
        <v>41509.809115428237</v>
      </c>
      <c r="B2154" t="s">
        <v>129</v>
      </c>
      <c r="C2154" t="s">
        <v>265</v>
      </c>
      <c r="D2154" t="s">
        <v>2376</v>
      </c>
    </row>
    <row r="2155" spans="1:40">
      <c r="A2155" s="26">
        <v>41509.809115428237</v>
      </c>
      <c r="B2155" t="s">
        <v>129</v>
      </c>
      <c r="C2155" t="s">
        <v>265</v>
      </c>
      <c r="D2155" t="s">
        <v>2377</v>
      </c>
      <c r="E2155" t="s">
        <v>157</v>
      </c>
      <c r="F2155" t="s">
        <v>158</v>
      </c>
      <c r="G2155" t="s">
        <v>159</v>
      </c>
      <c r="H2155" t="s">
        <v>176</v>
      </c>
      <c r="I2155">
        <v>50</v>
      </c>
      <c r="J2155" t="s">
        <v>163</v>
      </c>
      <c r="K2155" t="s">
        <v>177</v>
      </c>
      <c r="L2155">
        <v>50</v>
      </c>
      <c r="M2155" t="s">
        <v>163</v>
      </c>
      <c r="N2155" t="s">
        <v>178</v>
      </c>
      <c r="O2155">
        <v>50</v>
      </c>
      <c r="P2155" t="s">
        <v>163</v>
      </c>
    </row>
    <row r="2156" spans="1:40">
      <c r="A2156" s="26">
        <v>41509.809115428237</v>
      </c>
      <c r="B2156" t="s">
        <v>129</v>
      </c>
      <c r="C2156" t="s">
        <v>265</v>
      </c>
      <c r="D2156" t="s">
        <v>2378</v>
      </c>
      <c r="E2156" t="s">
        <v>157</v>
      </c>
      <c r="F2156" t="s">
        <v>158</v>
      </c>
      <c r="G2156" t="s">
        <v>159</v>
      </c>
      <c r="H2156" t="s">
        <v>180</v>
      </c>
      <c r="I2156">
        <v>35</v>
      </c>
      <c r="J2156" t="s">
        <v>163</v>
      </c>
      <c r="K2156" t="s">
        <v>181</v>
      </c>
      <c r="L2156">
        <v>5</v>
      </c>
      <c r="M2156" t="s">
        <v>163</v>
      </c>
      <c r="N2156" t="s">
        <v>182</v>
      </c>
      <c r="O2156">
        <v>60</v>
      </c>
      <c r="P2156" t="s">
        <v>163</v>
      </c>
    </row>
    <row r="2157" spans="1:40">
      <c r="A2157" s="26">
        <v>41509.809115428237</v>
      </c>
      <c r="B2157" t="s">
        <v>129</v>
      </c>
      <c r="C2157" t="s">
        <v>265</v>
      </c>
      <c r="D2157" t="s">
        <v>2379</v>
      </c>
      <c r="E2157" t="s">
        <v>157</v>
      </c>
      <c r="F2157" t="s">
        <v>158</v>
      </c>
      <c r="G2157" t="s">
        <v>159</v>
      </c>
      <c r="H2157" t="s">
        <v>184</v>
      </c>
      <c r="I2157">
        <v>1</v>
      </c>
      <c r="J2157" t="s">
        <v>163</v>
      </c>
    </row>
    <row r="2158" spans="1:40">
      <c r="A2158" s="26">
        <v>41509.809115428237</v>
      </c>
      <c r="B2158" t="s">
        <v>129</v>
      </c>
      <c r="C2158" t="s">
        <v>265</v>
      </c>
      <c r="D2158" t="s">
        <v>2380</v>
      </c>
      <c r="E2158" t="s">
        <v>157</v>
      </c>
      <c r="F2158" t="s">
        <v>158</v>
      </c>
      <c r="G2158" t="s">
        <v>159</v>
      </c>
      <c r="H2158" t="s">
        <v>186</v>
      </c>
      <c r="I2158">
        <v>30</v>
      </c>
      <c r="J2158" t="s">
        <v>163</v>
      </c>
      <c r="K2158" t="s">
        <v>187</v>
      </c>
      <c r="L2158">
        <v>30</v>
      </c>
      <c r="M2158" t="s">
        <v>163</v>
      </c>
      <c r="N2158" t="s">
        <v>188</v>
      </c>
      <c r="O2158">
        <v>30</v>
      </c>
      <c r="P2158" t="s">
        <v>163</v>
      </c>
      <c r="Q2158" t="s">
        <v>189</v>
      </c>
      <c r="R2158">
        <v>10</v>
      </c>
      <c r="S2158" t="s">
        <v>163</v>
      </c>
      <c r="T2158" t="s">
        <v>190</v>
      </c>
      <c r="U2158">
        <v>20</v>
      </c>
      <c r="V2158" t="s">
        <v>163</v>
      </c>
      <c r="W2158" t="s">
        <v>191</v>
      </c>
      <c r="X2158">
        <v>20</v>
      </c>
      <c r="Y2158" t="s">
        <v>163</v>
      </c>
      <c r="Z2158" t="s">
        <v>192</v>
      </c>
      <c r="AA2158">
        <v>20</v>
      </c>
      <c r="AB2158" t="s">
        <v>163</v>
      </c>
      <c r="AC2158" t="s">
        <v>193</v>
      </c>
      <c r="AD2158">
        <v>20</v>
      </c>
      <c r="AE2158" t="s">
        <v>163</v>
      </c>
      <c r="AF2158" t="s">
        <v>194</v>
      </c>
      <c r="AG2158">
        <v>115200</v>
      </c>
      <c r="AH2158" t="s">
        <v>163</v>
      </c>
      <c r="AI2158" t="s">
        <v>195</v>
      </c>
      <c r="AJ2158">
        <v>12000</v>
      </c>
      <c r="AK2158" t="s">
        <v>163</v>
      </c>
      <c r="AL2158" t="s">
        <v>196</v>
      </c>
      <c r="AM2158">
        <v>30000</v>
      </c>
      <c r="AN2158" t="s">
        <v>163</v>
      </c>
    </row>
    <row r="2159" spans="1:40">
      <c r="A2159" s="26">
        <v>41509.809115428237</v>
      </c>
      <c r="B2159" t="s">
        <v>129</v>
      </c>
      <c r="C2159" t="s">
        <v>265</v>
      </c>
      <c r="D2159" t="s">
        <v>2381</v>
      </c>
      <c r="E2159" t="s">
        <v>157</v>
      </c>
      <c r="F2159" t="s">
        <v>158</v>
      </c>
      <c r="G2159" t="s">
        <v>159</v>
      </c>
      <c r="H2159" t="s">
        <v>198</v>
      </c>
      <c r="I2159">
        <v>60</v>
      </c>
      <c r="J2159" t="s">
        <v>163</v>
      </c>
      <c r="K2159" t="s">
        <v>199</v>
      </c>
      <c r="L2159">
        <v>40</v>
      </c>
      <c r="M2159" t="s">
        <v>163</v>
      </c>
      <c r="N2159" t="s">
        <v>200</v>
      </c>
      <c r="O2159">
        <v>50</v>
      </c>
      <c r="P2159" t="s">
        <v>163</v>
      </c>
      <c r="Q2159" t="s">
        <v>201</v>
      </c>
      <c r="R2159">
        <v>40</v>
      </c>
      <c r="S2159" t="s">
        <v>163</v>
      </c>
      <c r="T2159" t="s">
        <v>202</v>
      </c>
      <c r="U2159">
        <v>60</v>
      </c>
      <c r="V2159" t="s">
        <v>163</v>
      </c>
      <c r="W2159" t="s">
        <v>203</v>
      </c>
      <c r="X2159">
        <v>50</v>
      </c>
      <c r="Y2159" t="s">
        <v>163</v>
      </c>
      <c r="Z2159" t="s">
        <v>204</v>
      </c>
      <c r="AA2159">
        <v>50</v>
      </c>
      <c r="AB2159" t="s">
        <v>163</v>
      </c>
      <c r="AC2159" t="s">
        <v>205</v>
      </c>
      <c r="AD2159">
        <v>35</v>
      </c>
      <c r="AE2159" t="s">
        <v>163</v>
      </c>
      <c r="AF2159" t="s">
        <v>206</v>
      </c>
      <c r="AG2159">
        <v>8</v>
      </c>
      <c r="AH2159" t="s">
        <v>163</v>
      </c>
      <c r="AI2159" t="s">
        <v>207</v>
      </c>
      <c r="AJ2159">
        <v>90</v>
      </c>
      <c r="AK2159" t="s">
        <v>163</v>
      </c>
      <c r="AL2159" t="s">
        <v>208</v>
      </c>
      <c r="AM2159">
        <v>1</v>
      </c>
      <c r="AN2159" t="s">
        <v>163</v>
      </c>
    </row>
    <row r="2160" spans="1:40">
      <c r="A2160" s="26">
        <v>41509.809115428237</v>
      </c>
      <c r="B2160" t="s">
        <v>129</v>
      </c>
      <c r="C2160" t="s">
        <v>265</v>
      </c>
      <c r="D2160" t="s">
        <v>2382</v>
      </c>
      <c r="E2160" t="s">
        <v>157</v>
      </c>
      <c r="F2160" t="s">
        <v>158</v>
      </c>
      <c r="G2160" t="s">
        <v>159</v>
      </c>
      <c r="H2160" t="s">
        <v>210</v>
      </c>
      <c r="I2160">
        <v>33</v>
      </c>
      <c r="J2160" t="s">
        <v>163</v>
      </c>
      <c r="K2160" t="s">
        <v>211</v>
      </c>
      <c r="L2160">
        <v>33</v>
      </c>
      <c r="M2160" t="s">
        <v>163</v>
      </c>
      <c r="N2160" t="s">
        <v>212</v>
      </c>
      <c r="O2160">
        <v>34</v>
      </c>
      <c r="P2160" t="s">
        <v>163</v>
      </c>
      <c r="Q2160" t="s">
        <v>190</v>
      </c>
      <c r="R2160">
        <v>20</v>
      </c>
      <c r="S2160" t="s">
        <v>163</v>
      </c>
      <c r="T2160" t="s">
        <v>191</v>
      </c>
      <c r="U2160">
        <v>20</v>
      </c>
      <c r="V2160" t="s">
        <v>163</v>
      </c>
      <c r="W2160" t="s">
        <v>192</v>
      </c>
      <c r="X2160">
        <v>20</v>
      </c>
      <c r="Y2160" t="s">
        <v>163</v>
      </c>
      <c r="Z2160" t="s">
        <v>213</v>
      </c>
      <c r="AA2160">
        <v>20</v>
      </c>
      <c r="AB2160" t="s">
        <v>163</v>
      </c>
      <c r="AC2160" t="s">
        <v>214</v>
      </c>
      <c r="AD2160">
        <v>20</v>
      </c>
      <c r="AE2160" t="s">
        <v>163</v>
      </c>
      <c r="AF2160" t="s">
        <v>215</v>
      </c>
      <c r="AG2160">
        <v>20</v>
      </c>
      <c r="AH2160" t="s">
        <v>163</v>
      </c>
      <c r="AI2160" t="s">
        <v>194</v>
      </c>
      <c r="AJ2160">
        <v>115200</v>
      </c>
      <c r="AK2160" t="s">
        <v>163</v>
      </c>
      <c r="AL2160" t="s">
        <v>195</v>
      </c>
      <c r="AM2160">
        <v>12000</v>
      </c>
      <c r="AN2160" t="s">
        <v>163</v>
      </c>
    </row>
    <row r="2161" spans="1:40">
      <c r="A2161" s="26">
        <v>41509.809115428237</v>
      </c>
      <c r="B2161" t="s">
        <v>129</v>
      </c>
      <c r="C2161" t="s">
        <v>423</v>
      </c>
      <c r="D2161" t="s">
        <v>2383</v>
      </c>
      <c r="E2161" t="s">
        <v>157</v>
      </c>
      <c r="F2161" t="s">
        <v>158</v>
      </c>
      <c r="G2161" t="s">
        <v>159</v>
      </c>
      <c r="H2161" t="s">
        <v>210</v>
      </c>
      <c r="I2161">
        <v>33</v>
      </c>
      <c r="J2161" t="s">
        <v>163</v>
      </c>
      <c r="K2161" t="s">
        <v>211</v>
      </c>
      <c r="L2161">
        <v>33</v>
      </c>
      <c r="M2161" t="s">
        <v>163</v>
      </c>
      <c r="N2161" t="s">
        <v>212</v>
      </c>
      <c r="O2161">
        <v>34</v>
      </c>
      <c r="P2161" t="s">
        <v>163</v>
      </c>
      <c r="Q2161" t="s">
        <v>190</v>
      </c>
      <c r="R2161">
        <v>20</v>
      </c>
      <c r="S2161" t="s">
        <v>163</v>
      </c>
      <c r="T2161" t="s">
        <v>191</v>
      </c>
      <c r="U2161">
        <v>20</v>
      </c>
      <c r="V2161" t="s">
        <v>163</v>
      </c>
      <c r="W2161" t="s">
        <v>192</v>
      </c>
      <c r="X2161">
        <v>20</v>
      </c>
      <c r="Y2161" t="s">
        <v>163</v>
      </c>
      <c r="Z2161" t="s">
        <v>213</v>
      </c>
      <c r="AA2161">
        <v>20</v>
      </c>
      <c r="AB2161" t="s">
        <v>163</v>
      </c>
      <c r="AC2161" t="s">
        <v>214</v>
      </c>
      <c r="AD2161">
        <v>20</v>
      </c>
      <c r="AE2161" t="s">
        <v>163</v>
      </c>
      <c r="AF2161" t="s">
        <v>215</v>
      </c>
      <c r="AG2161">
        <v>20</v>
      </c>
      <c r="AH2161" t="s">
        <v>163</v>
      </c>
      <c r="AI2161" t="s">
        <v>194</v>
      </c>
      <c r="AJ2161">
        <v>115200</v>
      </c>
      <c r="AK2161" t="s">
        <v>163</v>
      </c>
      <c r="AL2161" t="s">
        <v>195</v>
      </c>
      <c r="AM2161">
        <v>12000</v>
      </c>
      <c r="AN2161" t="s">
        <v>163</v>
      </c>
    </row>
    <row r="2162" spans="1:40">
      <c r="A2162" s="26">
        <v>41509.809115428237</v>
      </c>
      <c r="B2162" t="s">
        <v>129</v>
      </c>
      <c r="C2162" t="s">
        <v>423</v>
      </c>
      <c r="D2162" t="s">
        <v>2384</v>
      </c>
      <c r="E2162" t="s">
        <v>157</v>
      </c>
      <c r="F2162" t="s">
        <v>158</v>
      </c>
      <c r="G2162" t="s">
        <v>159</v>
      </c>
      <c r="H2162" t="s">
        <v>166</v>
      </c>
      <c r="I2162">
        <v>49</v>
      </c>
      <c r="J2162" t="s">
        <v>163</v>
      </c>
      <c r="K2162" t="s">
        <v>167</v>
      </c>
      <c r="L2162">
        <v>130</v>
      </c>
      <c r="M2162" t="s">
        <v>163</v>
      </c>
      <c r="N2162" t="s">
        <v>168</v>
      </c>
      <c r="O2162">
        <v>180</v>
      </c>
      <c r="P2162" t="s">
        <v>163</v>
      </c>
      <c r="Q2162" t="s">
        <v>169</v>
      </c>
      <c r="R2162">
        <v>140</v>
      </c>
      <c r="S2162" t="s">
        <v>163</v>
      </c>
      <c r="T2162" t="s">
        <v>170</v>
      </c>
      <c r="U2162">
        <v>80</v>
      </c>
      <c r="V2162" t="s">
        <v>163</v>
      </c>
      <c r="W2162" t="s">
        <v>171</v>
      </c>
      <c r="X2162">
        <v>101</v>
      </c>
      <c r="Y2162" t="s">
        <v>163</v>
      </c>
      <c r="Z2162" t="s">
        <v>172</v>
      </c>
      <c r="AA2162">
        <v>190</v>
      </c>
      <c r="AB2162" t="s">
        <v>163</v>
      </c>
      <c r="AC2162" t="s">
        <v>173</v>
      </c>
      <c r="AD2162">
        <v>20</v>
      </c>
      <c r="AE2162" t="s">
        <v>163</v>
      </c>
    </row>
    <row r="2163" spans="1:40">
      <c r="A2163" s="26">
        <v>41509.809115428237</v>
      </c>
      <c r="B2163" t="s">
        <v>129</v>
      </c>
      <c r="C2163" t="s">
        <v>423</v>
      </c>
      <c r="D2163" t="s">
        <v>2385</v>
      </c>
    </row>
    <row r="2164" spans="1:40">
      <c r="A2164" s="26">
        <v>41509.809115428237</v>
      </c>
      <c r="B2164" t="s">
        <v>129</v>
      </c>
      <c r="C2164" t="s">
        <v>423</v>
      </c>
      <c r="D2164" t="s">
        <v>2386</v>
      </c>
      <c r="E2164" t="s">
        <v>157</v>
      </c>
      <c r="F2164" t="s">
        <v>158</v>
      </c>
      <c r="G2164" t="s">
        <v>159</v>
      </c>
      <c r="H2164" t="s">
        <v>176</v>
      </c>
      <c r="I2164">
        <v>50</v>
      </c>
      <c r="J2164" t="s">
        <v>163</v>
      </c>
      <c r="K2164" t="s">
        <v>177</v>
      </c>
      <c r="L2164">
        <v>50</v>
      </c>
      <c r="M2164" t="s">
        <v>163</v>
      </c>
      <c r="N2164" t="s">
        <v>178</v>
      </c>
      <c r="O2164">
        <v>50</v>
      </c>
      <c r="P2164" t="s">
        <v>163</v>
      </c>
    </row>
    <row r="2165" spans="1:40">
      <c r="A2165" s="26">
        <v>41509.809115428237</v>
      </c>
      <c r="B2165" t="s">
        <v>129</v>
      </c>
      <c r="C2165" t="s">
        <v>423</v>
      </c>
      <c r="D2165" t="s">
        <v>2387</v>
      </c>
      <c r="E2165" t="s">
        <v>157</v>
      </c>
      <c r="F2165" t="s">
        <v>158</v>
      </c>
      <c r="G2165" t="s">
        <v>159</v>
      </c>
      <c r="H2165" t="s">
        <v>180</v>
      </c>
      <c r="I2165">
        <v>35</v>
      </c>
      <c r="J2165" t="s">
        <v>163</v>
      </c>
      <c r="K2165" t="s">
        <v>181</v>
      </c>
      <c r="L2165">
        <v>5</v>
      </c>
      <c r="M2165" t="s">
        <v>163</v>
      </c>
      <c r="N2165" t="s">
        <v>182</v>
      </c>
      <c r="O2165">
        <v>60</v>
      </c>
      <c r="P2165" t="s">
        <v>163</v>
      </c>
    </row>
    <row r="2166" spans="1:40">
      <c r="A2166" s="26">
        <v>41509.809115428237</v>
      </c>
      <c r="B2166" t="s">
        <v>129</v>
      </c>
      <c r="C2166" t="s">
        <v>423</v>
      </c>
      <c r="D2166" t="s">
        <v>2388</v>
      </c>
      <c r="E2166" t="s">
        <v>157</v>
      </c>
      <c r="F2166" t="s">
        <v>158</v>
      </c>
      <c r="G2166" t="s">
        <v>159</v>
      </c>
      <c r="H2166" t="s">
        <v>184</v>
      </c>
      <c r="I2166">
        <v>1</v>
      </c>
      <c r="J2166" t="s">
        <v>163</v>
      </c>
    </row>
    <row r="2167" spans="1:40">
      <c r="A2167" s="26">
        <v>41509.809115428237</v>
      </c>
      <c r="B2167" t="s">
        <v>129</v>
      </c>
      <c r="C2167" t="s">
        <v>423</v>
      </c>
      <c r="D2167" t="s">
        <v>2389</v>
      </c>
      <c r="E2167" t="s">
        <v>157</v>
      </c>
      <c r="F2167" t="s">
        <v>158</v>
      </c>
      <c r="G2167" t="s">
        <v>159</v>
      </c>
      <c r="H2167" t="s">
        <v>186</v>
      </c>
      <c r="I2167">
        <v>30</v>
      </c>
      <c r="J2167" t="s">
        <v>163</v>
      </c>
      <c r="K2167" t="s">
        <v>187</v>
      </c>
      <c r="L2167">
        <v>30</v>
      </c>
      <c r="M2167" t="s">
        <v>163</v>
      </c>
      <c r="N2167" t="s">
        <v>188</v>
      </c>
      <c r="O2167">
        <v>30</v>
      </c>
      <c r="P2167" t="s">
        <v>163</v>
      </c>
      <c r="Q2167" t="s">
        <v>189</v>
      </c>
      <c r="R2167">
        <v>10</v>
      </c>
      <c r="S2167" t="s">
        <v>163</v>
      </c>
      <c r="T2167" t="s">
        <v>190</v>
      </c>
      <c r="U2167">
        <v>20</v>
      </c>
      <c r="V2167" t="s">
        <v>163</v>
      </c>
      <c r="W2167" t="s">
        <v>191</v>
      </c>
      <c r="X2167">
        <v>20</v>
      </c>
      <c r="Y2167" t="s">
        <v>163</v>
      </c>
      <c r="Z2167" t="s">
        <v>192</v>
      </c>
      <c r="AA2167">
        <v>20</v>
      </c>
      <c r="AB2167" t="s">
        <v>163</v>
      </c>
      <c r="AC2167" t="s">
        <v>193</v>
      </c>
      <c r="AD2167">
        <v>20</v>
      </c>
      <c r="AE2167" t="s">
        <v>163</v>
      </c>
      <c r="AF2167" t="s">
        <v>194</v>
      </c>
      <c r="AG2167">
        <v>115200</v>
      </c>
      <c r="AH2167" t="s">
        <v>163</v>
      </c>
      <c r="AI2167" t="s">
        <v>195</v>
      </c>
      <c r="AJ2167">
        <v>12000</v>
      </c>
      <c r="AK2167" t="s">
        <v>163</v>
      </c>
      <c r="AL2167" t="s">
        <v>196</v>
      </c>
      <c r="AM2167">
        <v>30000</v>
      </c>
      <c r="AN2167" t="s">
        <v>163</v>
      </c>
    </row>
    <row r="2168" spans="1:40">
      <c r="A2168" s="26">
        <v>41509.809115428237</v>
      </c>
      <c r="B2168" t="s">
        <v>129</v>
      </c>
      <c r="C2168" t="s">
        <v>423</v>
      </c>
      <c r="D2168" t="s">
        <v>2390</v>
      </c>
      <c r="E2168" t="s">
        <v>157</v>
      </c>
      <c r="F2168" t="s">
        <v>158</v>
      </c>
      <c r="G2168" t="s">
        <v>159</v>
      </c>
      <c r="H2168" t="s">
        <v>198</v>
      </c>
      <c r="I2168">
        <v>60</v>
      </c>
      <c r="J2168" t="s">
        <v>163</v>
      </c>
      <c r="K2168" t="s">
        <v>199</v>
      </c>
      <c r="L2168">
        <v>40</v>
      </c>
      <c r="M2168" t="s">
        <v>163</v>
      </c>
      <c r="N2168" t="s">
        <v>200</v>
      </c>
      <c r="O2168">
        <v>50</v>
      </c>
      <c r="P2168" t="s">
        <v>163</v>
      </c>
      <c r="Q2168" t="s">
        <v>201</v>
      </c>
      <c r="R2168">
        <v>40</v>
      </c>
      <c r="S2168" t="s">
        <v>163</v>
      </c>
      <c r="T2168" t="s">
        <v>202</v>
      </c>
      <c r="U2168">
        <v>60</v>
      </c>
      <c r="V2168" t="s">
        <v>163</v>
      </c>
      <c r="W2168" t="s">
        <v>203</v>
      </c>
      <c r="X2168">
        <v>50</v>
      </c>
      <c r="Y2168" t="s">
        <v>163</v>
      </c>
      <c r="Z2168" t="s">
        <v>204</v>
      </c>
      <c r="AA2168">
        <v>50</v>
      </c>
      <c r="AB2168" t="s">
        <v>163</v>
      </c>
      <c r="AC2168" t="s">
        <v>205</v>
      </c>
      <c r="AD2168">
        <v>35</v>
      </c>
      <c r="AE2168" t="s">
        <v>163</v>
      </c>
      <c r="AF2168" t="s">
        <v>206</v>
      </c>
      <c r="AG2168">
        <v>8</v>
      </c>
      <c r="AH2168" t="s">
        <v>163</v>
      </c>
      <c r="AI2168" t="s">
        <v>207</v>
      </c>
      <c r="AJ2168">
        <v>90</v>
      </c>
      <c r="AK2168" t="s">
        <v>163</v>
      </c>
      <c r="AL2168" t="s">
        <v>208</v>
      </c>
      <c r="AM2168">
        <v>1</v>
      </c>
      <c r="AN2168" t="s">
        <v>163</v>
      </c>
    </row>
    <row r="2169" spans="1:40">
      <c r="A2169" s="26">
        <v>41509.809115428237</v>
      </c>
      <c r="B2169" t="s">
        <v>129</v>
      </c>
      <c r="C2169" t="s">
        <v>423</v>
      </c>
      <c r="D2169" t="s">
        <v>2391</v>
      </c>
      <c r="E2169" t="s">
        <v>157</v>
      </c>
      <c r="F2169" t="s">
        <v>158</v>
      </c>
      <c r="G2169" t="s">
        <v>159</v>
      </c>
      <c r="H2169" t="s">
        <v>210</v>
      </c>
      <c r="I2169">
        <v>33</v>
      </c>
      <c r="J2169" t="s">
        <v>163</v>
      </c>
      <c r="K2169" t="s">
        <v>211</v>
      </c>
      <c r="L2169">
        <v>33</v>
      </c>
      <c r="M2169" t="s">
        <v>163</v>
      </c>
      <c r="N2169" t="s">
        <v>212</v>
      </c>
      <c r="O2169">
        <v>34</v>
      </c>
      <c r="P2169" t="s">
        <v>163</v>
      </c>
      <c r="Q2169" t="s">
        <v>190</v>
      </c>
      <c r="R2169">
        <v>20</v>
      </c>
      <c r="S2169" t="s">
        <v>163</v>
      </c>
      <c r="T2169" t="s">
        <v>191</v>
      </c>
      <c r="U2169">
        <v>20</v>
      </c>
      <c r="V2169" t="s">
        <v>163</v>
      </c>
      <c r="W2169" t="s">
        <v>192</v>
      </c>
      <c r="X2169">
        <v>20</v>
      </c>
      <c r="Y2169" t="s">
        <v>163</v>
      </c>
      <c r="Z2169" t="s">
        <v>213</v>
      </c>
      <c r="AA2169">
        <v>20</v>
      </c>
      <c r="AB2169" t="s">
        <v>163</v>
      </c>
      <c r="AC2169" t="s">
        <v>214</v>
      </c>
      <c r="AD2169">
        <v>20</v>
      </c>
      <c r="AE2169" t="s">
        <v>163</v>
      </c>
      <c r="AF2169" t="s">
        <v>215</v>
      </c>
      <c r="AG2169">
        <v>20</v>
      </c>
      <c r="AH2169" t="s">
        <v>163</v>
      </c>
      <c r="AI2169" t="s">
        <v>194</v>
      </c>
      <c r="AJ2169">
        <v>115200</v>
      </c>
      <c r="AK2169" t="s">
        <v>163</v>
      </c>
      <c r="AL2169" t="s">
        <v>195</v>
      </c>
      <c r="AM2169">
        <v>12000</v>
      </c>
      <c r="AN2169" t="s">
        <v>163</v>
      </c>
    </row>
    <row r="2170" spans="1:40">
      <c r="A2170" s="26">
        <v>41509.809115428237</v>
      </c>
      <c r="B2170" t="s">
        <v>129</v>
      </c>
      <c r="C2170" t="s">
        <v>269</v>
      </c>
      <c r="D2170" t="s">
        <v>2392</v>
      </c>
      <c r="E2170" t="s">
        <v>157</v>
      </c>
      <c r="F2170" t="s">
        <v>158</v>
      </c>
      <c r="G2170" t="s">
        <v>159</v>
      </c>
      <c r="H2170" t="s">
        <v>184</v>
      </c>
      <c r="I2170">
        <v>1</v>
      </c>
      <c r="J2170" t="s">
        <v>163</v>
      </c>
    </row>
    <row r="2171" spans="1:40">
      <c r="A2171" s="26">
        <v>41509.809115428237</v>
      </c>
      <c r="B2171" t="s">
        <v>129</v>
      </c>
      <c r="C2171" t="s">
        <v>269</v>
      </c>
      <c r="D2171" t="s">
        <v>2393</v>
      </c>
      <c r="E2171" t="s">
        <v>157</v>
      </c>
      <c r="F2171" t="s">
        <v>158</v>
      </c>
      <c r="G2171" t="s">
        <v>159</v>
      </c>
      <c r="H2171" t="s">
        <v>186</v>
      </c>
      <c r="I2171">
        <v>30</v>
      </c>
      <c r="J2171" t="s">
        <v>163</v>
      </c>
      <c r="K2171" t="s">
        <v>187</v>
      </c>
      <c r="L2171">
        <v>30</v>
      </c>
      <c r="M2171" t="s">
        <v>163</v>
      </c>
      <c r="N2171" t="s">
        <v>188</v>
      </c>
      <c r="O2171">
        <v>30</v>
      </c>
      <c r="P2171" t="s">
        <v>163</v>
      </c>
      <c r="Q2171" t="s">
        <v>189</v>
      </c>
      <c r="R2171">
        <v>10</v>
      </c>
      <c r="S2171" t="s">
        <v>163</v>
      </c>
      <c r="T2171" t="s">
        <v>190</v>
      </c>
      <c r="U2171">
        <v>20</v>
      </c>
      <c r="V2171" t="s">
        <v>163</v>
      </c>
      <c r="W2171" t="s">
        <v>191</v>
      </c>
      <c r="X2171">
        <v>20</v>
      </c>
      <c r="Y2171" t="s">
        <v>163</v>
      </c>
      <c r="Z2171" t="s">
        <v>192</v>
      </c>
      <c r="AA2171">
        <v>20</v>
      </c>
      <c r="AB2171" t="s">
        <v>163</v>
      </c>
      <c r="AC2171" t="s">
        <v>193</v>
      </c>
      <c r="AD2171">
        <v>20</v>
      </c>
      <c r="AE2171" t="s">
        <v>163</v>
      </c>
      <c r="AF2171" t="s">
        <v>194</v>
      </c>
      <c r="AG2171">
        <v>115200</v>
      </c>
      <c r="AH2171" t="s">
        <v>163</v>
      </c>
      <c r="AI2171" t="s">
        <v>195</v>
      </c>
      <c r="AJ2171">
        <v>12000</v>
      </c>
      <c r="AK2171" t="s">
        <v>163</v>
      </c>
      <c r="AL2171" t="s">
        <v>196</v>
      </c>
      <c r="AM2171">
        <v>30000</v>
      </c>
      <c r="AN2171" t="s">
        <v>163</v>
      </c>
    </row>
    <row r="2172" spans="1:40">
      <c r="A2172" s="26">
        <v>41509.809115428237</v>
      </c>
      <c r="B2172" t="s">
        <v>129</v>
      </c>
      <c r="C2172" t="s">
        <v>269</v>
      </c>
      <c r="D2172" t="s">
        <v>2394</v>
      </c>
      <c r="E2172" t="s">
        <v>157</v>
      </c>
      <c r="F2172" t="s">
        <v>158</v>
      </c>
      <c r="G2172" t="s">
        <v>159</v>
      </c>
      <c r="H2172" t="s">
        <v>198</v>
      </c>
      <c r="I2172">
        <v>60</v>
      </c>
      <c r="J2172" t="s">
        <v>163</v>
      </c>
      <c r="K2172" t="s">
        <v>199</v>
      </c>
      <c r="L2172">
        <v>40</v>
      </c>
      <c r="M2172" t="s">
        <v>163</v>
      </c>
      <c r="N2172" t="s">
        <v>200</v>
      </c>
      <c r="O2172">
        <v>50</v>
      </c>
      <c r="P2172" t="s">
        <v>163</v>
      </c>
      <c r="Q2172" t="s">
        <v>201</v>
      </c>
      <c r="R2172">
        <v>40</v>
      </c>
      <c r="S2172" t="s">
        <v>163</v>
      </c>
      <c r="T2172" t="s">
        <v>202</v>
      </c>
      <c r="U2172">
        <v>60</v>
      </c>
      <c r="V2172" t="s">
        <v>163</v>
      </c>
      <c r="W2172" t="s">
        <v>203</v>
      </c>
      <c r="X2172">
        <v>50</v>
      </c>
      <c r="Y2172" t="s">
        <v>163</v>
      </c>
      <c r="Z2172" t="s">
        <v>204</v>
      </c>
      <c r="AA2172">
        <v>50</v>
      </c>
      <c r="AB2172" t="s">
        <v>163</v>
      </c>
      <c r="AC2172" t="s">
        <v>205</v>
      </c>
      <c r="AD2172">
        <v>35</v>
      </c>
      <c r="AE2172" t="s">
        <v>163</v>
      </c>
      <c r="AF2172" t="s">
        <v>206</v>
      </c>
      <c r="AG2172">
        <v>8</v>
      </c>
      <c r="AH2172" t="s">
        <v>163</v>
      </c>
      <c r="AI2172" t="s">
        <v>207</v>
      </c>
      <c r="AJ2172">
        <v>90</v>
      </c>
      <c r="AK2172" t="s">
        <v>163</v>
      </c>
      <c r="AL2172" t="s">
        <v>208</v>
      </c>
      <c r="AM2172">
        <v>1</v>
      </c>
      <c r="AN2172" t="s">
        <v>163</v>
      </c>
    </row>
    <row r="2173" spans="1:40">
      <c r="A2173" s="26">
        <v>41509.809115428237</v>
      </c>
      <c r="B2173" t="s">
        <v>129</v>
      </c>
      <c r="C2173" t="s">
        <v>269</v>
      </c>
      <c r="D2173" t="s">
        <v>2395</v>
      </c>
      <c r="E2173" t="s">
        <v>157</v>
      </c>
      <c r="F2173" t="s">
        <v>158</v>
      </c>
      <c r="G2173" t="s">
        <v>159</v>
      </c>
      <c r="H2173" t="s">
        <v>210</v>
      </c>
      <c r="I2173">
        <v>33</v>
      </c>
      <c r="J2173" t="s">
        <v>163</v>
      </c>
      <c r="K2173" t="s">
        <v>211</v>
      </c>
      <c r="L2173">
        <v>33</v>
      </c>
      <c r="M2173" t="s">
        <v>163</v>
      </c>
      <c r="N2173" t="s">
        <v>212</v>
      </c>
      <c r="O2173">
        <v>34</v>
      </c>
      <c r="P2173" t="s">
        <v>163</v>
      </c>
      <c r="Q2173" t="s">
        <v>190</v>
      </c>
      <c r="R2173">
        <v>20</v>
      </c>
      <c r="S2173" t="s">
        <v>163</v>
      </c>
      <c r="T2173" t="s">
        <v>191</v>
      </c>
      <c r="U2173">
        <v>20</v>
      </c>
      <c r="V2173" t="s">
        <v>163</v>
      </c>
      <c r="W2173" t="s">
        <v>192</v>
      </c>
      <c r="X2173">
        <v>20</v>
      </c>
      <c r="Y2173" t="s">
        <v>163</v>
      </c>
      <c r="Z2173" t="s">
        <v>213</v>
      </c>
      <c r="AA2173">
        <v>20</v>
      </c>
      <c r="AB2173" t="s">
        <v>163</v>
      </c>
      <c r="AC2173" t="s">
        <v>214</v>
      </c>
      <c r="AD2173">
        <v>20</v>
      </c>
      <c r="AE2173" t="s">
        <v>163</v>
      </c>
      <c r="AF2173" t="s">
        <v>215</v>
      </c>
      <c r="AG2173">
        <v>20</v>
      </c>
      <c r="AH2173" t="s">
        <v>163</v>
      </c>
      <c r="AI2173" t="s">
        <v>194</v>
      </c>
      <c r="AJ2173">
        <v>115200</v>
      </c>
      <c r="AK2173" t="s">
        <v>163</v>
      </c>
      <c r="AL2173" t="s">
        <v>195</v>
      </c>
      <c r="AM2173">
        <v>12000</v>
      </c>
      <c r="AN2173" t="s">
        <v>163</v>
      </c>
    </row>
    <row r="2174" spans="1:40">
      <c r="A2174" s="26">
        <v>41509.809115428237</v>
      </c>
      <c r="B2174" t="s">
        <v>129</v>
      </c>
      <c r="C2174" t="s">
        <v>269</v>
      </c>
      <c r="D2174" t="s">
        <v>2396</v>
      </c>
      <c r="E2174" t="s">
        <v>157</v>
      </c>
      <c r="F2174" t="s">
        <v>158</v>
      </c>
      <c r="G2174" t="s">
        <v>159</v>
      </c>
      <c r="H2174" t="s">
        <v>166</v>
      </c>
      <c r="I2174">
        <v>49</v>
      </c>
      <c r="J2174" t="s">
        <v>163</v>
      </c>
      <c r="K2174" t="s">
        <v>167</v>
      </c>
      <c r="L2174">
        <v>130</v>
      </c>
      <c r="M2174" t="s">
        <v>163</v>
      </c>
      <c r="N2174" t="s">
        <v>168</v>
      </c>
      <c r="O2174">
        <v>180</v>
      </c>
      <c r="P2174" t="s">
        <v>163</v>
      </c>
      <c r="Q2174" t="s">
        <v>169</v>
      </c>
      <c r="R2174">
        <v>140</v>
      </c>
      <c r="S2174" t="s">
        <v>163</v>
      </c>
      <c r="T2174" t="s">
        <v>170</v>
      </c>
      <c r="U2174">
        <v>80</v>
      </c>
      <c r="V2174" t="s">
        <v>163</v>
      </c>
      <c r="W2174" t="s">
        <v>171</v>
      </c>
      <c r="X2174">
        <v>101</v>
      </c>
      <c r="Y2174" t="s">
        <v>163</v>
      </c>
      <c r="Z2174" t="s">
        <v>172</v>
      </c>
      <c r="AA2174">
        <v>190</v>
      </c>
      <c r="AB2174" t="s">
        <v>163</v>
      </c>
      <c r="AC2174" t="s">
        <v>173</v>
      </c>
      <c r="AD2174">
        <v>20</v>
      </c>
      <c r="AE2174" t="s">
        <v>163</v>
      </c>
    </row>
    <row r="2175" spans="1:40">
      <c r="A2175" s="26">
        <v>41509.809115428237</v>
      </c>
      <c r="B2175" t="s">
        <v>129</v>
      </c>
      <c r="C2175" t="s">
        <v>269</v>
      </c>
      <c r="D2175" t="s">
        <v>2397</v>
      </c>
    </row>
    <row r="2176" spans="1:40">
      <c r="A2176" s="26">
        <v>41509.809115428237</v>
      </c>
      <c r="B2176" t="s">
        <v>129</v>
      </c>
      <c r="C2176" t="s">
        <v>269</v>
      </c>
      <c r="D2176" t="s">
        <v>2398</v>
      </c>
      <c r="E2176" t="s">
        <v>157</v>
      </c>
      <c r="F2176" t="s">
        <v>158</v>
      </c>
      <c r="G2176" t="s">
        <v>159</v>
      </c>
      <c r="H2176" t="s">
        <v>176</v>
      </c>
      <c r="I2176">
        <v>50</v>
      </c>
      <c r="J2176" t="s">
        <v>163</v>
      </c>
      <c r="K2176" t="s">
        <v>177</v>
      </c>
      <c r="L2176">
        <v>50</v>
      </c>
      <c r="M2176" t="s">
        <v>163</v>
      </c>
      <c r="N2176" t="s">
        <v>178</v>
      </c>
      <c r="O2176">
        <v>50</v>
      </c>
      <c r="P2176" t="s">
        <v>163</v>
      </c>
    </row>
    <row r="2177" spans="1:40">
      <c r="A2177" s="26">
        <v>41509.809115428237</v>
      </c>
      <c r="B2177" t="s">
        <v>129</v>
      </c>
      <c r="C2177" t="s">
        <v>269</v>
      </c>
      <c r="D2177" t="s">
        <v>2399</v>
      </c>
      <c r="E2177" t="s">
        <v>157</v>
      </c>
      <c r="F2177" t="s">
        <v>158</v>
      </c>
      <c r="G2177" t="s">
        <v>159</v>
      </c>
      <c r="H2177" t="s">
        <v>180</v>
      </c>
      <c r="I2177">
        <v>35</v>
      </c>
      <c r="J2177" t="s">
        <v>163</v>
      </c>
      <c r="K2177" t="s">
        <v>181</v>
      </c>
      <c r="L2177">
        <v>5</v>
      </c>
      <c r="M2177" t="s">
        <v>163</v>
      </c>
      <c r="N2177" t="s">
        <v>182</v>
      </c>
      <c r="O2177">
        <v>60</v>
      </c>
      <c r="P2177" t="s">
        <v>163</v>
      </c>
    </row>
    <row r="2178" spans="1:40">
      <c r="A2178" s="26">
        <v>41509.809115428237</v>
      </c>
      <c r="B2178" t="s">
        <v>129</v>
      </c>
      <c r="C2178" t="s">
        <v>269</v>
      </c>
      <c r="D2178" t="s">
        <v>2400</v>
      </c>
      <c r="E2178" t="s">
        <v>157</v>
      </c>
      <c r="F2178" t="s">
        <v>158</v>
      </c>
      <c r="G2178" t="s">
        <v>159</v>
      </c>
      <c r="H2178" t="s">
        <v>184</v>
      </c>
      <c r="I2178">
        <v>1</v>
      </c>
      <c r="J2178" t="s">
        <v>163</v>
      </c>
    </row>
    <row r="2179" spans="1:40">
      <c r="A2179" s="26">
        <v>41509.809115428237</v>
      </c>
      <c r="B2179" t="s">
        <v>129</v>
      </c>
      <c r="C2179" t="s">
        <v>269</v>
      </c>
      <c r="D2179" t="s">
        <v>2401</v>
      </c>
      <c r="E2179" t="s">
        <v>157</v>
      </c>
      <c r="F2179" t="s">
        <v>158</v>
      </c>
      <c r="G2179" t="s">
        <v>159</v>
      </c>
      <c r="H2179" t="s">
        <v>186</v>
      </c>
      <c r="I2179">
        <v>30</v>
      </c>
      <c r="J2179" t="s">
        <v>163</v>
      </c>
      <c r="K2179" t="s">
        <v>187</v>
      </c>
      <c r="L2179">
        <v>30</v>
      </c>
      <c r="M2179" t="s">
        <v>163</v>
      </c>
      <c r="N2179" t="s">
        <v>188</v>
      </c>
      <c r="O2179">
        <v>30</v>
      </c>
      <c r="P2179" t="s">
        <v>163</v>
      </c>
      <c r="Q2179" t="s">
        <v>189</v>
      </c>
      <c r="R2179">
        <v>10</v>
      </c>
      <c r="S2179" t="s">
        <v>163</v>
      </c>
      <c r="T2179" t="s">
        <v>190</v>
      </c>
      <c r="U2179">
        <v>20</v>
      </c>
      <c r="V2179" t="s">
        <v>163</v>
      </c>
      <c r="W2179" t="s">
        <v>191</v>
      </c>
      <c r="X2179">
        <v>20</v>
      </c>
      <c r="Y2179" t="s">
        <v>163</v>
      </c>
      <c r="Z2179" t="s">
        <v>192</v>
      </c>
      <c r="AA2179">
        <v>20</v>
      </c>
      <c r="AB2179" t="s">
        <v>163</v>
      </c>
      <c r="AC2179" t="s">
        <v>193</v>
      </c>
      <c r="AD2179">
        <v>20</v>
      </c>
      <c r="AE2179" t="s">
        <v>163</v>
      </c>
      <c r="AF2179" t="s">
        <v>194</v>
      </c>
      <c r="AG2179">
        <v>115200</v>
      </c>
      <c r="AH2179" t="s">
        <v>163</v>
      </c>
      <c r="AI2179" t="s">
        <v>195</v>
      </c>
      <c r="AJ2179">
        <v>12000</v>
      </c>
      <c r="AK2179" t="s">
        <v>163</v>
      </c>
      <c r="AL2179" t="s">
        <v>196</v>
      </c>
      <c r="AM2179">
        <v>30000</v>
      </c>
      <c r="AN2179" t="s">
        <v>163</v>
      </c>
    </row>
    <row r="2180" spans="1:40">
      <c r="A2180" s="26">
        <v>41509.809115428237</v>
      </c>
      <c r="B2180" t="s">
        <v>129</v>
      </c>
      <c r="C2180" t="s">
        <v>269</v>
      </c>
      <c r="D2180" t="s">
        <v>2402</v>
      </c>
      <c r="E2180" t="s">
        <v>157</v>
      </c>
      <c r="F2180" t="s">
        <v>158</v>
      </c>
      <c r="G2180" t="s">
        <v>159</v>
      </c>
      <c r="H2180" t="s">
        <v>198</v>
      </c>
      <c r="I2180">
        <v>60</v>
      </c>
      <c r="J2180" t="s">
        <v>163</v>
      </c>
      <c r="K2180" t="s">
        <v>199</v>
      </c>
      <c r="L2180">
        <v>40</v>
      </c>
      <c r="M2180" t="s">
        <v>163</v>
      </c>
      <c r="N2180" t="s">
        <v>200</v>
      </c>
      <c r="O2180">
        <v>50</v>
      </c>
      <c r="P2180" t="s">
        <v>163</v>
      </c>
      <c r="Q2180" t="s">
        <v>201</v>
      </c>
      <c r="R2180">
        <v>40</v>
      </c>
      <c r="S2180" t="s">
        <v>163</v>
      </c>
      <c r="T2180" t="s">
        <v>202</v>
      </c>
      <c r="U2180">
        <v>60</v>
      </c>
      <c r="V2180" t="s">
        <v>163</v>
      </c>
      <c r="W2180" t="s">
        <v>203</v>
      </c>
      <c r="X2180">
        <v>50</v>
      </c>
      <c r="Y2180" t="s">
        <v>163</v>
      </c>
      <c r="Z2180" t="s">
        <v>204</v>
      </c>
      <c r="AA2180">
        <v>50</v>
      </c>
      <c r="AB2180" t="s">
        <v>163</v>
      </c>
      <c r="AC2180" t="s">
        <v>205</v>
      </c>
      <c r="AD2180">
        <v>35</v>
      </c>
      <c r="AE2180" t="s">
        <v>163</v>
      </c>
      <c r="AF2180" t="s">
        <v>206</v>
      </c>
      <c r="AG2180">
        <v>8</v>
      </c>
      <c r="AH2180" t="s">
        <v>163</v>
      </c>
      <c r="AI2180" t="s">
        <v>207</v>
      </c>
      <c r="AJ2180">
        <v>90</v>
      </c>
      <c r="AK2180" t="s">
        <v>163</v>
      </c>
      <c r="AL2180" t="s">
        <v>208</v>
      </c>
      <c r="AM2180">
        <v>1</v>
      </c>
      <c r="AN2180" t="s">
        <v>163</v>
      </c>
    </row>
    <row r="2181" spans="1:40">
      <c r="A2181" s="26">
        <v>41509.809115428237</v>
      </c>
      <c r="B2181" t="s">
        <v>129</v>
      </c>
      <c r="C2181" t="s">
        <v>269</v>
      </c>
      <c r="D2181" t="s">
        <v>2403</v>
      </c>
      <c r="E2181" t="s">
        <v>157</v>
      </c>
      <c r="F2181" t="s">
        <v>158</v>
      </c>
      <c r="G2181" t="s">
        <v>159</v>
      </c>
      <c r="H2181" t="s">
        <v>210</v>
      </c>
      <c r="I2181">
        <v>33</v>
      </c>
      <c r="J2181" t="s">
        <v>163</v>
      </c>
      <c r="K2181" t="s">
        <v>211</v>
      </c>
      <c r="L2181">
        <v>33</v>
      </c>
      <c r="M2181" t="s">
        <v>163</v>
      </c>
      <c r="N2181" t="s">
        <v>212</v>
      </c>
      <c r="O2181">
        <v>34</v>
      </c>
      <c r="P2181" t="s">
        <v>163</v>
      </c>
      <c r="Q2181" t="s">
        <v>190</v>
      </c>
      <c r="R2181">
        <v>20</v>
      </c>
      <c r="S2181" t="s">
        <v>163</v>
      </c>
      <c r="T2181" t="s">
        <v>191</v>
      </c>
      <c r="U2181">
        <v>20</v>
      </c>
      <c r="V2181" t="s">
        <v>163</v>
      </c>
      <c r="W2181" t="s">
        <v>192</v>
      </c>
      <c r="X2181">
        <v>20</v>
      </c>
      <c r="Y2181" t="s">
        <v>163</v>
      </c>
      <c r="Z2181" t="s">
        <v>213</v>
      </c>
      <c r="AA2181">
        <v>20</v>
      </c>
      <c r="AB2181" t="s">
        <v>163</v>
      </c>
      <c r="AC2181" t="s">
        <v>214</v>
      </c>
      <c r="AD2181">
        <v>20</v>
      </c>
      <c r="AE2181" t="s">
        <v>163</v>
      </c>
      <c r="AF2181" t="s">
        <v>215</v>
      </c>
      <c r="AG2181">
        <v>20</v>
      </c>
      <c r="AH2181" t="s">
        <v>163</v>
      </c>
      <c r="AI2181" t="s">
        <v>194</v>
      </c>
      <c r="AJ2181">
        <v>115200</v>
      </c>
      <c r="AK2181" t="s">
        <v>163</v>
      </c>
      <c r="AL2181" t="s">
        <v>195</v>
      </c>
      <c r="AM2181">
        <v>12000</v>
      </c>
      <c r="AN2181" t="s">
        <v>163</v>
      </c>
    </row>
    <row r="2182" spans="1:40">
      <c r="A2182" s="26">
        <v>41509.809115439813</v>
      </c>
      <c r="B2182" t="s">
        <v>129</v>
      </c>
      <c r="C2182" t="s">
        <v>267</v>
      </c>
      <c r="D2182" t="s">
        <v>2404</v>
      </c>
      <c r="E2182" t="s">
        <v>157</v>
      </c>
      <c r="F2182" t="s">
        <v>158</v>
      </c>
      <c r="G2182" t="s">
        <v>159</v>
      </c>
      <c r="H2182" t="s">
        <v>210</v>
      </c>
      <c r="I2182">
        <v>33</v>
      </c>
      <c r="J2182" t="s">
        <v>163</v>
      </c>
      <c r="K2182" t="s">
        <v>211</v>
      </c>
      <c r="L2182">
        <v>33</v>
      </c>
      <c r="M2182" t="s">
        <v>163</v>
      </c>
      <c r="N2182" t="s">
        <v>212</v>
      </c>
      <c r="O2182">
        <v>34</v>
      </c>
      <c r="P2182" t="s">
        <v>163</v>
      </c>
      <c r="Q2182" t="s">
        <v>190</v>
      </c>
      <c r="R2182">
        <v>20</v>
      </c>
      <c r="S2182" t="s">
        <v>163</v>
      </c>
      <c r="T2182" t="s">
        <v>191</v>
      </c>
      <c r="U2182">
        <v>20</v>
      </c>
      <c r="V2182" t="s">
        <v>163</v>
      </c>
      <c r="W2182" t="s">
        <v>192</v>
      </c>
      <c r="X2182">
        <v>20</v>
      </c>
      <c r="Y2182" t="s">
        <v>163</v>
      </c>
      <c r="Z2182" t="s">
        <v>213</v>
      </c>
      <c r="AA2182">
        <v>20</v>
      </c>
      <c r="AB2182" t="s">
        <v>163</v>
      </c>
      <c r="AC2182" t="s">
        <v>214</v>
      </c>
      <c r="AD2182">
        <v>20</v>
      </c>
      <c r="AE2182" t="s">
        <v>163</v>
      </c>
      <c r="AF2182" t="s">
        <v>215</v>
      </c>
      <c r="AG2182">
        <v>20</v>
      </c>
      <c r="AH2182" t="s">
        <v>163</v>
      </c>
      <c r="AI2182" t="s">
        <v>194</v>
      </c>
      <c r="AJ2182">
        <v>115200</v>
      </c>
      <c r="AK2182" t="s">
        <v>163</v>
      </c>
      <c r="AL2182" t="s">
        <v>195</v>
      </c>
      <c r="AM2182">
        <v>12000</v>
      </c>
      <c r="AN2182" t="s">
        <v>163</v>
      </c>
    </row>
    <row r="2183" spans="1:40">
      <c r="A2183" s="26">
        <v>41509.837274872683</v>
      </c>
      <c r="B2183" t="s">
        <v>2405</v>
      </c>
      <c r="C2183" t="s">
        <v>152</v>
      </c>
    </row>
    <row r="2184" spans="1:40">
      <c r="A2184" s="26">
        <v>41509.837274872683</v>
      </c>
      <c r="B2184" t="s">
        <v>2405</v>
      </c>
      <c r="C2184" t="s">
        <v>267</v>
      </c>
    </row>
    <row r="2185" spans="1:40">
      <c r="A2185" s="26">
        <v>41509.837274872683</v>
      </c>
      <c r="B2185" t="s">
        <v>2405</v>
      </c>
      <c r="C2185" t="s">
        <v>265</v>
      </c>
    </row>
    <row r="2186" spans="1:40">
      <c r="A2186" s="26">
        <v>41509.837274872683</v>
      </c>
      <c r="B2186" t="s">
        <v>2405</v>
      </c>
      <c r="C2186" t="s">
        <v>423</v>
      </c>
    </row>
    <row r="2187" spans="1:40">
      <c r="A2187" s="26">
        <v>41509.837274872683</v>
      </c>
      <c r="B2187" t="s">
        <v>2405</v>
      </c>
      <c r="C2187" t="s">
        <v>269</v>
      </c>
    </row>
    <row r="2188" spans="1:40">
      <c r="A2188" s="26">
        <v>41509.837274872683</v>
      </c>
      <c r="B2188" t="s">
        <v>2405</v>
      </c>
      <c r="C2188" t="s">
        <v>126</v>
      </c>
    </row>
    <row r="2189" spans="1:40">
      <c r="A2189" s="26">
        <v>41509.837274872683</v>
      </c>
      <c r="B2189" t="s">
        <v>2405</v>
      </c>
      <c r="C2189" t="s">
        <v>124</v>
      </c>
    </row>
    <row r="2190" spans="1:40">
      <c r="A2190" s="26">
        <v>41509.837274884259</v>
      </c>
      <c r="B2190" t="s">
        <v>2405</v>
      </c>
      <c r="C2190" t="s">
        <v>127</v>
      </c>
    </row>
    <row r="2191" spans="1:40">
      <c r="A2191" s="26">
        <v>41509.837274884259</v>
      </c>
      <c r="B2191" t="s">
        <v>2405</v>
      </c>
      <c r="C2191" t="s">
        <v>373</v>
      </c>
    </row>
    <row r="2192" spans="1:40">
      <c r="A2192" s="26">
        <v>41509.837274884259</v>
      </c>
      <c r="B2192" t="s">
        <v>2405</v>
      </c>
      <c r="C2192" t="s">
        <v>128</v>
      </c>
    </row>
    <row r="2193" spans="1:4">
      <c r="A2193" s="26">
        <v>41509.83738665509</v>
      </c>
      <c r="B2193" t="s">
        <v>129</v>
      </c>
      <c r="C2193" t="s">
        <v>152</v>
      </c>
      <c r="D2193" t="s">
        <v>2406</v>
      </c>
    </row>
    <row r="2194" spans="1:4">
      <c r="A2194" s="26">
        <v>41509.837415451388</v>
      </c>
      <c r="B2194" t="s">
        <v>129</v>
      </c>
      <c r="C2194" t="s">
        <v>126</v>
      </c>
      <c r="D2194" t="s">
        <v>2407</v>
      </c>
    </row>
    <row r="2195" spans="1:4">
      <c r="A2195" s="26">
        <v>41509.837415451388</v>
      </c>
      <c r="B2195" t="s">
        <v>129</v>
      </c>
      <c r="C2195" t="s">
        <v>124</v>
      </c>
      <c r="D2195" t="s">
        <v>2408</v>
      </c>
    </row>
    <row r="2196" spans="1:4">
      <c r="A2196" s="26">
        <v>41509.837415451388</v>
      </c>
      <c r="B2196" t="s">
        <v>129</v>
      </c>
      <c r="C2196" t="s">
        <v>127</v>
      </c>
      <c r="D2196" t="s">
        <v>2409</v>
      </c>
    </row>
    <row r="2197" spans="1:4">
      <c r="A2197" s="26">
        <v>41509.837415451388</v>
      </c>
      <c r="B2197" t="s">
        <v>129</v>
      </c>
      <c r="C2197" t="s">
        <v>128</v>
      </c>
      <c r="D2197" t="s">
        <v>2410</v>
      </c>
    </row>
    <row r="2198" spans="1:4">
      <c r="A2198" s="26">
        <v>41509.837415636575</v>
      </c>
      <c r="B2198" t="s">
        <v>129</v>
      </c>
      <c r="C2198" t="s">
        <v>373</v>
      </c>
      <c r="D2198" t="s">
        <v>2411</v>
      </c>
    </row>
    <row r="2199" spans="1:4">
      <c r="A2199" s="26">
        <v>41509.837482071758</v>
      </c>
      <c r="B2199" t="s">
        <v>2412</v>
      </c>
      <c r="C2199" t="s">
        <v>152</v>
      </c>
    </row>
    <row r="2200" spans="1:4">
      <c r="A2200" s="26">
        <v>41509.837482071758</v>
      </c>
      <c r="B2200" t="s">
        <v>2412</v>
      </c>
      <c r="C2200" t="s">
        <v>265</v>
      </c>
    </row>
    <row r="2201" spans="1:4">
      <c r="A2201" s="26">
        <v>41509.837482071758</v>
      </c>
      <c r="B2201" t="s">
        <v>2412</v>
      </c>
      <c r="C2201" t="s">
        <v>423</v>
      </c>
    </row>
    <row r="2202" spans="1:4">
      <c r="A2202" s="26">
        <v>41509.837482071758</v>
      </c>
      <c r="B2202" t="s">
        <v>2412</v>
      </c>
      <c r="C2202" t="s">
        <v>269</v>
      </c>
    </row>
    <row r="2203" spans="1:4">
      <c r="A2203" s="26">
        <v>41509.837482083334</v>
      </c>
      <c r="B2203" t="s">
        <v>2412</v>
      </c>
      <c r="C2203" t="s">
        <v>267</v>
      </c>
    </row>
    <row r="2204" spans="1:4">
      <c r="A2204" s="26">
        <v>41509.837539849534</v>
      </c>
      <c r="B2204" t="s">
        <v>2412</v>
      </c>
      <c r="C2204" t="s">
        <v>126</v>
      </c>
    </row>
    <row r="2205" spans="1:4">
      <c r="A2205" s="26">
        <v>41509.837539849534</v>
      </c>
      <c r="B2205" t="s">
        <v>2412</v>
      </c>
      <c r="C2205" t="s">
        <v>124</v>
      </c>
    </row>
    <row r="2206" spans="1:4">
      <c r="A2206" s="26">
        <v>41509.837539849534</v>
      </c>
      <c r="B2206" t="s">
        <v>2412</v>
      </c>
      <c r="C2206" t="s">
        <v>127</v>
      </c>
    </row>
    <row r="2207" spans="1:4">
      <c r="A2207" s="26">
        <v>41509.837539849534</v>
      </c>
      <c r="B2207" t="s">
        <v>2412</v>
      </c>
      <c r="C2207" t="s">
        <v>128</v>
      </c>
    </row>
    <row r="2208" spans="1:4">
      <c r="A2208" s="26">
        <v>41509.837540023145</v>
      </c>
      <c r="B2208" t="s">
        <v>2412</v>
      </c>
      <c r="C2208" t="s">
        <v>373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2013-08-24T05:46:25Z</dcterms:modified>
</cp:coreProperties>
</file>